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Δ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56" i="1" l="1"/>
  <c r="B41" i="1"/>
  <c r="B432" i="1"/>
  <c r="B177" i="1"/>
  <c r="B559" i="1"/>
  <c r="B517" i="1"/>
  <c r="B420" i="1"/>
  <c r="B94" i="1"/>
  <c r="B460" i="1"/>
  <c r="B424" i="1"/>
  <c r="B293" i="1"/>
  <c r="B100" i="1"/>
  <c r="B462" i="1"/>
  <c r="B493" i="1"/>
  <c r="B106" i="1"/>
  <c r="B136" i="1"/>
  <c r="B280" i="1"/>
  <c r="B449" i="1"/>
  <c r="B243" i="1"/>
  <c r="B141" i="1"/>
  <c r="B107" i="1"/>
  <c r="B285" i="1"/>
  <c r="B375" i="1"/>
  <c r="B114" i="1"/>
  <c r="B214" i="1"/>
  <c r="B444" i="1"/>
  <c r="B279" i="1"/>
  <c r="B253" i="1"/>
  <c r="B112" i="1"/>
  <c r="B577" i="1"/>
  <c r="B300" i="1"/>
  <c r="B102" i="1"/>
  <c r="B47" i="1"/>
  <c r="B419" i="1"/>
  <c r="B171" i="1"/>
  <c r="B9" i="1"/>
  <c r="B523" i="1"/>
  <c r="B55" i="1"/>
  <c r="B418" i="1"/>
  <c r="B86" i="1"/>
  <c r="B510" i="1"/>
  <c r="B467" i="1"/>
  <c r="B70" i="1"/>
  <c r="B241" i="1"/>
  <c r="B203" i="1"/>
  <c r="B36" i="1"/>
  <c r="B149" i="1"/>
  <c r="B165" i="1"/>
  <c r="B156" i="1"/>
  <c r="B527" i="1"/>
  <c r="B438" i="1"/>
  <c r="B416" i="1"/>
  <c r="B503" i="1"/>
  <c r="B452" i="1"/>
  <c r="B37" i="1"/>
  <c r="B446" i="1"/>
  <c r="B431" i="1"/>
  <c r="B66" i="1"/>
  <c r="B186" i="1"/>
  <c r="B464" i="1"/>
  <c r="B16" i="1"/>
  <c r="B259" i="1"/>
  <c r="B458" i="1"/>
  <c r="B414" i="1"/>
  <c r="B468" i="1"/>
  <c r="B433" i="1"/>
  <c r="B455" i="1"/>
  <c r="B179" i="1"/>
  <c r="B235" i="1"/>
  <c r="B4" i="1"/>
  <c r="B494" i="1"/>
  <c r="B480" i="1"/>
  <c r="B81" i="1"/>
  <c r="B560" i="1"/>
  <c r="B465" i="1"/>
  <c r="B261" i="1"/>
  <c r="B321" i="1"/>
  <c r="B194" i="1"/>
  <c r="B506" i="1"/>
  <c r="B8" i="1"/>
  <c r="B529" i="1"/>
  <c r="B488" i="1"/>
  <c r="B427" i="1"/>
  <c r="B530" i="1"/>
  <c r="B457" i="1"/>
  <c r="B331" i="1"/>
  <c r="B423" i="1"/>
  <c r="B33" i="1"/>
  <c r="B489" i="1"/>
  <c r="B567" i="1"/>
  <c r="B52" i="1"/>
  <c r="B393" i="1"/>
  <c r="B556" i="1"/>
  <c r="B281" i="1"/>
  <c r="B191" i="1"/>
  <c r="B192" i="1"/>
  <c r="B150" i="1"/>
  <c r="B155" i="1"/>
  <c r="B22" i="1"/>
  <c r="B54" i="1"/>
  <c r="B58" i="1"/>
  <c r="B198" i="1"/>
  <c r="B325" i="1"/>
  <c r="B72" i="1"/>
  <c r="B269" i="1"/>
  <c r="B345" i="1"/>
  <c r="B366" i="1"/>
  <c r="B316" i="1"/>
  <c r="B299" i="1"/>
  <c r="B334" i="1"/>
  <c r="B301" i="1"/>
  <c r="B367" i="1"/>
  <c r="B92" i="1"/>
  <c r="B302" i="1"/>
  <c r="B338" i="1"/>
  <c r="B309" i="1"/>
  <c r="B197" i="1"/>
  <c r="B289" i="1"/>
  <c r="B311" i="1"/>
  <c r="B307" i="1"/>
  <c r="B283" i="1"/>
  <c r="B258" i="1"/>
  <c r="B310" i="1"/>
  <c r="B543" i="1"/>
  <c r="B380" i="1"/>
  <c r="B202" i="1"/>
  <c r="B349" i="1"/>
  <c r="B337" i="1"/>
  <c r="B303" i="1"/>
  <c r="B204" i="1"/>
  <c r="B250" i="1"/>
  <c r="B386" i="1"/>
  <c r="B195" i="1"/>
  <c r="B206" i="1"/>
  <c r="B233" i="1"/>
  <c r="B205" i="1"/>
  <c r="B220" i="1"/>
  <c r="B407" i="1"/>
  <c r="B111" i="1"/>
  <c r="B217" i="1"/>
  <c r="B298" i="1"/>
  <c r="B267" i="1"/>
  <c r="B163" i="1"/>
  <c r="B271" i="1"/>
  <c r="B470" i="1"/>
  <c r="B49" i="1"/>
  <c r="B450" i="1"/>
  <c r="B342" i="1"/>
  <c r="B347" i="1"/>
  <c r="B20" i="1"/>
  <c r="B406" i="1"/>
  <c r="B142" i="1"/>
  <c r="B132" i="1"/>
  <c r="B277" i="1"/>
  <c r="B471" i="1"/>
  <c r="B31" i="1"/>
  <c r="B308" i="1"/>
  <c r="B448" i="1"/>
  <c r="B429" i="1"/>
  <c r="B292" i="1"/>
  <c r="B287" i="1"/>
  <c r="B273" i="1"/>
  <c r="B522" i="1"/>
  <c r="B262" i="1"/>
  <c r="B160" i="1"/>
  <c r="B260" i="1"/>
  <c r="B539" i="1"/>
  <c r="B314" i="1"/>
  <c r="B502" i="1"/>
  <c r="B88" i="1"/>
  <c r="B554" i="1"/>
  <c r="B373" i="1"/>
  <c r="B515" i="1"/>
  <c r="B96" i="1"/>
  <c r="B291" i="1"/>
  <c r="B514" i="1"/>
  <c r="B425" i="1"/>
  <c r="B159" i="1"/>
  <c r="B148" i="1"/>
  <c r="B490" i="1"/>
  <c r="B492" i="1"/>
  <c r="B495" i="1"/>
  <c r="B263" i="1"/>
  <c r="B496" i="1"/>
  <c r="B185" i="1"/>
  <c r="B363" i="1"/>
  <c r="B409" i="1"/>
  <c r="B282" i="1"/>
  <c r="B370" i="1"/>
  <c r="B359" i="1"/>
  <c r="B103" i="1"/>
  <c r="B147" i="1"/>
  <c r="B389" i="1"/>
  <c r="B105" i="1"/>
  <c r="B472" i="1"/>
  <c r="B182" i="1"/>
  <c r="B122" i="1"/>
  <c r="B144" i="1"/>
  <c r="B497" i="1"/>
  <c r="B73" i="1"/>
  <c r="B99" i="1"/>
  <c r="B268" i="1"/>
  <c r="B512" i="1"/>
  <c r="B358" i="1"/>
  <c r="B278" i="1"/>
  <c r="B110" i="1"/>
  <c r="B210" i="1"/>
  <c r="B491" i="1"/>
  <c r="B509" i="1"/>
  <c r="B183" i="1"/>
  <c r="B13" i="1"/>
  <c r="B251" i="1"/>
  <c r="B129" i="1"/>
  <c r="B574" i="1"/>
  <c r="B580" i="1"/>
  <c r="B14" i="1"/>
  <c r="B48" i="1"/>
  <c r="B575" i="1"/>
  <c r="B74" i="1"/>
  <c r="B507" i="1"/>
  <c r="B305" i="1"/>
  <c r="B187" i="1"/>
  <c r="B317" i="1"/>
  <c r="B378" i="1"/>
  <c r="B151" i="1"/>
  <c r="B134" i="1"/>
  <c r="B548" i="1"/>
  <c r="B158" i="1"/>
  <c r="B222" i="1"/>
  <c r="B113" i="1"/>
  <c r="B239" i="1"/>
  <c r="B304" i="1"/>
  <c r="B335" i="1"/>
  <c r="B274" i="1"/>
  <c r="B463" i="1"/>
  <c r="B576" i="1"/>
  <c r="B125" i="1"/>
  <c r="B578" i="1"/>
  <c r="B123" i="1"/>
  <c r="B318" i="1"/>
  <c r="B127" i="1"/>
  <c r="B130" i="1"/>
  <c r="B244" i="1"/>
  <c r="B95" i="1"/>
  <c r="B44" i="1"/>
  <c r="B80" i="1"/>
  <c r="B87" i="1"/>
  <c r="B45" i="1"/>
  <c r="B23" i="1"/>
  <c r="B294" i="1"/>
  <c r="B133" i="1"/>
  <c r="B354" i="1"/>
  <c r="B413" i="1"/>
  <c r="B395" i="1"/>
  <c r="B412" i="1"/>
  <c r="B361" i="1"/>
  <c r="B353" i="1"/>
  <c r="B32" i="1"/>
  <c r="B116" i="1"/>
  <c r="B139" i="1"/>
  <c r="B234" i="1"/>
  <c r="B394" i="1"/>
  <c r="B5" i="1"/>
  <c r="B221" i="1"/>
  <c r="B356" i="1"/>
  <c r="B313" i="1"/>
  <c r="B190" i="1"/>
  <c r="B276" i="1"/>
  <c r="B319" i="1"/>
  <c r="B83" i="1"/>
  <c r="B97" i="1"/>
  <c r="B376" i="1"/>
  <c r="B534" i="1"/>
  <c r="B90" i="1"/>
  <c r="B76" i="1"/>
  <c r="B288" i="1"/>
  <c r="B79" i="1"/>
  <c r="B137" i="1"/>
  <c r="B408" i="1"/>
  <c r="B121" i="1"/>
  <c r="B322" i="1"/>
  <c r="B401" i="1"/>
  <c r="B360" i="1"/>
  <c r="B372" i="1"/>
  <c r="B572" i="1"/>
  <c r="B247" i="1"/>
  <c r="B443" i="1"/>
  <c r="B430" i="1"/>
  <c r="B238" i="1"/>
  <c r="B476" i="1"/>
  <c r="B348" i="1"/>
  <c r="B101" i="1"/>
  <c r="B323" i="1"/>
  <c r="B343" i="1"/>
  <c r="B115" i="1"/>
  <c r="B339" i="1"/>
  <c r="B77" i="1"/>
  <c r="B426" i="1"/>
  <c r="B219" i="1"/>
  <c r="B381" i="1"/>
  <c r="B207" i="1"/>
  <c r="B124" i="1"/>
  <c r="B223" i="1"/>
  <c r="B208" i="1"/>
  <c r="B118" i="1"/>
  <c r="B211" i="1"/>
  <c r="B411" i="1"/>
  <c r="B351" i="1"/>
  <c r="B200" i="1"/>
  <c r="B93" i="1"/>
  <c r="B374" i="1"/>
  <c r="B518" i="1"/>
  <c r="B340" i="1"/>
  <c r="B385" i="1"/>
  <c r="B167" i="1"/>
  <c r="B435" i="1"/>
  <c r="B508" i="1"/>
  <c r="B98" i="1"/>
  <c r="B50" i="1"/>
  <c r="B126" i="1"/>
  <c r="B371" i="1"/>
  <c r="B519" i="1"/>
  <c r="B201" i="1"/>
  <c r="B333" i="1"/>
  <c r="B212" i="1"/>
  <c r="B306" i="1"/>
  <c r="B434" i="1"/>
  <c r="B117" i="1"/>
  <c r="B344" i="1"/>
  <c r="B109" i="1"/>
  <c r="B290" i="1"/>
  <c r="B327" i="1"/>
  <c r="B528" i="1"/>
  <c r="B324" i="1"/>
  <c r="B573" i="1"/>
  <c r="B46" i="1"/>
  <c r="B215" i="1"/>
  <c r="B513" i="1"/>
  <c r="B18" i="1"/>
  <c r="B35" i="1"/>
  <c r="B240" i="1"/>
  <c r="B153" i="1"/>
  <c r="B540" i="1"/>
  <c r="B172" i="1"/>
  <c r="B29" i="1"/>
  <c r="B552" i="1"/>
  <c r="B249" i="1"/>
  <c r="B563" i="1"/>
  <c r="B181" i="1"/>
  <c r="B270" i="1"/>
  <c r="B216" i="1"/>
  <c r="B175" i="1"/>
  <c r="B25" i="1"/>
  <c r="B538" i="1"/>
  <c r="B264" i="1"/>
  <c r="B162" i="1"/>
  <c r="B549" i="1"/>
  <c r="B272" i="1"/>
  <c r="B499" i="1"/>
  <c r="B531" i="1"/>
  <c r="B24" i="1"/>
  <c r="B21" i="1"/>
  <c r="B27" i="1"/>
  <c r="B28" i="1"/>
  <c r="B547" i="1"/>
  <c r="B173" i="1"/>
  <c r="B19" i="1"/>
  <c r="B484" i="1"/>
  <c r="B236" i="1"/>
  <c r="B562" i="1"/>
  <c r="B536" i="1"/>
  <c r="B544" i="1"/>
  <c r="B218" i="1"/>
  <c r="B537" i="1"/>
  <c r="B232" i="1"/>
  <c r="B189" i="1"/>
  <c r="B199" i="1"/>
  <c r="B237" i="1"/>
  <c r="B479" i="1"/>
  <c r="B487" i="1"/>
  <c r="B355" i="1"/>
  <c r="B326" i="1"/>
  <c r="B545" i="1"/>
  <c r="B242" i="1"/>
  <c r="B565" i="1"/>
  <c r="B246" i="1"/>
  <c r="B297" i="1"/>
  <c r="B454" i="1"/>
  <c r="B227" i="1"/>
  <c r="B525" i="1"/>
  <c r="B542" i="1"/>
  <c r="B521" i="1"/>
  <c r="B553" i="1"/>
  <c r="B568" i="1"/>
  <c r="B168" i="1"/>
  <c r="B561" i="1"/>
  <c r="B551" i="1"/>
  <c r="B466" i="1"/>
  <c r="B62" i="1"/>
  <c r="B579" i="1"/>
  <c r="B391" i="1"/>
  <c r="B516" i="1"/>
  <c r="B78" i="1"/>
  <c r="B341" i="1"/>
  <c r="B178" i="1"/>
  <c r="B332" i="1"/>
  <c r="B161" i="1"/>
  <c r="B40" i="1"/>
  <c r="B404" i="1"/>
  <c r="B357" i="1"/>
  <c r="B532" i="1"/>
  <c r="B379" i="1"/>
  <c r="B511" i="1"/>
  <c r="B17" i="1"/>
  <c r="B42" i="1"/>
  <c r="B439" i="1"/>
  <c r="B352" i="1"/>
  <c r="B346" i="1"/>
  <c r="B225" i="1"/>
  <c r="B209" i="1"/>
  <c r="B329" i="1"/>
  <c r="B566" i="1"/>
  <c r="B526" i="1"/>
  <c r="B56" i="1"/>
  <c r="B108" i="1"/>
  <c r="B428" i="1"/>
  <c r="B421" i="1"/>
  <c r="B453" i="1"/>
  <c r="B104" i="1"/>
  <c r="B64" i="1"/>
  <c r="B266" i="1"/>
  <c r="B504" i="1"/>
  <c r="B69" i="1"/>
  <c r="B388" i="1"/>
  <c r="B500" i="1"/>
  <c r="B402" i="1"/>
  <c r="B43" i="1"/>
  <c r="B447" i="1"/>
  <c r="B63" i="1"/>
  <c r="B135" i="1"/>
  <c r="B383" i="1"/>
  <c r="B535" i="1"/>
  <c r="B436" i="1"/>
  <c r="B550" i="1"/>
  <c r="B71" i="1"/>
  <c r="B558" i="1"/>
  <c r="B473" i="1"/>
  <c r="B392" i="1"/>
  <c r="B119" i="1"/>
  <c r="B315" i="1"/>
  <c r="B89" i="1"/>
  <c r="B157" i="1"/>
  <c r="B505" i="1"/>
  <c r="B7" i="1"/>
  <c r="B284" i="1"/>
  <c r="B75" i="1"/>
  <c r="B265" i="1"/>
  <c r="B11" i="1"/>
  <c r="B152" i="1"/>
  <c r="B188" i="1"/>
  <c r="B131" i="1"/>
  <c r="B570" i="1"/>
  <c r="B441" i="1"/>
  <c r="B501" i="1"/>
  <c r="B34" i="1"/>
  <c r="B154" i="1"/>
  <c r="B120" i="1"/>
  <c r="B180" i="1"/>
  <c r="B410" i="1"/>
  <c r="B255" i="1"/>
  <c r="B248" i="1"/>
  <c r="B85" i="1"/>
  <c r="B557" i="1"/>
  <c r="B390" i="1"/>
  <c r="B440" i="1"/>
  <c r="B146" i="1"/>
  <c r="B486" i="1"/>
  <c r="B564" i="1"/>
  <c r="B164" i="1"/>
  <c r="B422" i="1"/>
  <c r="B482" i="1"/>
  <c r="B415" i="1"/>
  <c r="B320" i="1"/>
  <c r="B377" i="1"/>
  <c r="B369" i="1"/>
  <c r="B10" i="1"/>
  <c r="B39" i="1"/>
  <c r="B245" i="1"/>
  <c r="B451" i="1"/>
  <c r="B546" i="1"/>
  <c r="B571" i="1"/>
  <c r="B330" i="1"/>
  <c r="B91" i="1"/>
  <c r="B396" i="1"/>
  <c r="B143" i="1"/>
  <c r="B384" i="1"/>
  <c r="B226" i="1"/>
  <c r="B399" i="1"/>
  <c r="B403" i="1"/>
  <c r="B254" i="1"/>
  <c r="B140" i="1"/>
  <c r="B498" i="1"/>
  <c r="B138" i="1"/>
  <c r="B400" i="1"/>
  <c r="B405" i="1"/>
  <c r="B296" i="1"/>
  <c r="B82" i="1"/>
  <c r="B469" i="1"/>
  <c r="B170" i="1"/>
  <c r="B437" i="1"/>
  <c r="B256" i="1"/>
  <c r="B417" i="1"/>
  <c r="B477" i="1"/>
  <c r="B6" i="1"/>
  <c r="B397" i="1"/>
  <c r="B481" i="1"/>
  <c r="B368" i="1"/>
  <c r="B84" i="1"/>
  <c r="B555" i="1"/>
  <c r="B445" i="1"/>
  <c r="B474" i="1"/>
  <c r="B524" i="1"/>
  <c r="B336" i="1"/>
  <c r="B231" i="1"/>
  <c r="B382" i="1"/>
  <c r="B328" i="1"/>
  <c r="B145" i="1"/>
  <c r="B196" i="1"/>
  <c r="B26" i="1"/>
  <c r="B228" i="1"/>
  <c r="B229" i="1"/>
  <c r="B53" i="1"/>
  <c r="B275" i="1"/>
  <c r="B387" i="1"/>
  <c r="B61" i="1"/>
  <c r="B12" i="1"/>
  <c r="B57" i="1"/>
  <c r="B365" i="1"/>
  <c r="B541" i="1"/>
  <c r="B224" i="1"/>
  <c r="B213" i="1"/>
  <c r="B166" i="1"/>
  <c r="B569" i="1"/>
  <c r="B350" i="1"/>
  <c r="B442" i="1"/>
  <c r="B67" i="1"/>
  <c r="B60" i="1"/>
  <c r="B533" i="1"/>
  <c r="B174" i="1"/>
  <c r="B485" i="1"/>
  <c r="B257" i="1"/>
  <c r="B398" i="1"/>
  <c r="B65" i="1"/>
  <c r="B295" i="1"/>
  <c r="B483" i="1"/>
  <c r="B38" i="1"/>
  <c r="B169" i="1"/>
  <c r="B184" i="1"/>
  <c r="B478" i="1"/>
  <c r="B15" i="1"/>
  <c r="B364" i="1"/>
  <c r="B520" i="1"/>
  <c r="B176" i="1"/>
  <c r="B362" i="1"/>
  <c r="B128" i="1"/>
  <c r="B461" i="1"/>
  <c r="B230" i="1"/>
  <c r="B286" i="1"/>
  <c r="B59" i="1"/>
  <c r="B252" i="1"/>
  <c r="B68" i="1"/>
  <c r="B459" i="1"/>
  <c r="B51" i="1"/>
  <c r="B475" i="1"/>
  <c r="B312" i="1"/>
  <c r="B30" i="1"/>
  <c r="B193" i="1"/>
</calcChain>
</file>

<file path=xl/sharedStrings.xml><?xml version="1.0" encoding="utf-8"?>
<sst xmlns="http://schemas.openxmlformats.org/spreadsheetml/2006/main" count="4" uniqueCount="4">
  <si>
    <t>ΑΣΕΠ
Β΄ΔΙΕΥΘΥΝΣΗ ΕΠΙΛΟΓΗΣ ΠΡΟΣΩΠΙΚΟΥ</t>
  </si>
  <si>
    <t>Α/Α</t>
  </si>
  <si>
    <t>ΑΡΙΘΜΟΣ ΜΗΤΡΩΟΥ ΥΠΟΨΗΦΙΟΥ</t>
  </si>
  <si>
    <t xml:space="preserve">
ΠΡΟΚΗΡΥΞΗ 4Κ/2021
(ΦΕΚ 20/τ.ΑΣΕΠ/22.4.2021)
ΚΑΤΗΓΟΡΙΑ ΔΕΥΤΕΡΟΒΑΘΜΙΑΣ ΕΚΠΑΙΔΕΥΣΗΣ
ΠΙΝΑΚΑΣ ΥΠΟΨΗΦΙΩΝ
ΓΙΑ ΗΛΕΚΤΡΟΝΙΚΗ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</si>
</sst>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0"/>
  <sheetViews>
    <sheetView tabSelected="1" workbookViewId="0">
      <selection activeCell="B4" sqref="B4"/>
    </sheetView>
  </sheetViews>
  <sheetFormatPr defaultRowHeight="15" x14ac:dyDescent="0.25"/>
  <cols>
    <col min="1" max="1" width="9.140625" style="6"/>
    <col min="2" max="2" width="46.28515625" style="6" customWidth="1"/>
  </cols>
  <sheetData>
    <row r="1" spans="1:2" ht="39" customHeight="1" x14ac:dyDescent="0.25">
      <c r="A1" s="2" t="s">
        <v>0</v>
      </c>
      <c r="B1" s="3"/>
    </row>
    <row r="2" spans="1:2" ht="97.5" customHeight="1" x14ac:dyDescent="0.25">
      <c r="A2" s="4" t="s">
        <v>3</v>
      </c>
      <c r="B2" s="5"/>
    </row>
    <row r="3" spans="1:2" x14ac:dyDescent="0.25">
      <c r="A3" s="1" t="s">
        <v>1</v>
      </c>
      <c r="B3" s="1" t="s">
        <v>2</v>
      </c>
    </row>
    <row r="4" spans="1:2" x14ac:dyDescent="0.25">
      <c r="A4" s="7">
        <v>1</v>
      </c>
      <c r="B4" s="7" t="str">
        <f>"00002039"</f>
        <v>00002039</v>
      </c>
    </row>
    <row r="5" spans="1:2" x14ac:dyDescent="0.25">
      <c r="A5" s="7">
        <v>2</v>
      </c>
      <c r="B5" s="7" t="str">
        <f>"00004661"</f>
        <v>00004661</v>
      </c>
    </row>
    <row r="6" spans="1:2" x14ac:dyDescent="0.25">
      <c r="A6" s="7">
        <v>3</v>
      </c>
      <c r="B6" s="7" t="str">
        <f>"00010565"</f>
        <v>00010565</v>
      </c>
    </row>
    <row r="7" spans="1:2" x14ac:dyDescent="0.25">
      <c r="A7" s="7">
        <v>4</v>
      </c>
      <c r="B7" s="7" t="str">
        <f>"00012770"</f>
        <v>00012770</v>
      </c>
    </row>
    <row r="8" spans="1:2" x14ac:dyDescent="0.25">
      <c r="A8" s="7">
        <v>5</v>
      </c>
      <c r="B8" s="7" t="str">
        <f>"00012984"</f>
        <v>00012984</v>
      </c>
    </row>
    <row r="9" spans="1:2" x14ac:dyDescent="0.25">
      <c r="A9" s="7">
        <v>6</v>
      </c>
      <c r="B9" s="7" t="str">
        <f>"00013886"</f>
        <v>00013886</v>
      </c>
    </row>
    <row r="10" spans="1:2" x14ac:dyDescent="0.25">
      <c r="A10" s="7">
        <v>7</v>
      </c>
      <c r="B10" s="7" t="str">
        <f>"00015048"</f>
        <v>00015048</v>
      </c>
    </row>
    <row r="11" spans="1:2" x14ac:dyDescent="0.25">
      <c r="A11" s="7">
        <v>8</v>
      </c>
      <c r="B11" s="7" t="str">
        <f>"00015399"</f>
        <v>00015399</v>
      </c>
    </row>
    <row r="12" spans="1:2" x14ac:dyDescent="0.25">
      <c r="A12" s="7">
        <v>9</v>
      </c>
      <c r="B12" s="7" t="str">
        <f>"00016807"</f>
        <v>00016807</v>
      </c>
    </row>
    <row r="13" spans="1:2" x14ac:dyDescent="0.25">
      <c r="A13" s="7">
        <v>10</v>
      </c>
      <c r="B13" s="7" t="str">
        <f>"00018456"</f>
        <v>00018456</v>
      </c>
    </row>
    <row r="14" spans="1:2" x14ac:dyDescent="0.25">
      <c r="A14" s="7">
        <v>11</v>
      </c>
      <c r="B14" s="7" t="str">
        <f>"00018502"</f>
        <v>00018502</v>
      </c>
    </row>
    <row r="15" spans="1:2" x14ac:dyDescent="0.25">
      <c r="A15" s="7">
        <v>12</v>
      </c>
      <c r="B15" s="7" t="str">
        <f>"00020967"</f>
        <v>00020967</v>
      </c>
    </row>
    <row r="16" spans="1:2" x14ac:dyDescent="0.25">
      <c r="A16" s="7">
        <v>13</v>
      </c>
      <c r="B16" s="7" t="str">
        <f>"00028705"</f>
        <v>00028705</v>
      </c>
    </row>
    <row r="17" spans="1:2" x14ac:dyDescent="0.25">
      <c r="A17" s="7">
        <v>14</v>
      </c>
      <c r="B17" s="7" t="str">
        <f>"00029083"</f>
        <v>00029083</v>
      </c>
    </row>
    <row r="18" spans="1:2" x14ac:dyDescent="0.25">
      <c r="A18" s="7">
        <v>15</v>
      </c>
      <c r="B18" s="7" t="str">
        <f>"00029379"</f>
        <v>00029379</v>
      </c>
    </row>
    <row r="19" spans="1:2" x14ac:dyDescent="0.25">
      <c r="A19" s="7">
        <v>16</v>
      </c>
      <c r="B19" s="7" t="str">
        <f>"00034400"</f>
        <v>00034400</v>
      </c>
    </row>
    <row r="20" spans="1:2" x14ac:dyDescent="0.25">
      <c r="A20" s="7">
        <v>17</v>
      </c>
      <c r="B20" s="7" t="str">
        <f>"00041216"</f>
        <v>00041216</v>
      </c>
    </row>
    <row r="21" spans="1:2" x14ac:dyDescent="0.25">
      <c r="A21" s="7">
        <v>18</v>
      </c>
      <c r="B21" s="7" t="str">
        <f>"00044090"</f>
        <v>00044090</v>
      </c>
    </row>
    <row r="22" spans="1:2" x14ac:dyDescent="0.25">
      <c r="A22" s="7">
        <v>19</v>
      </c>
      <c r="B22" s="7" t="str">
        <f>"00049350"</f>
        <v>00049350</v>
      </c>
    </row>
    <row r="23" spans="1:2" x14ac:dyDescent="0.25">
      <c r="A23" s="7">
        <v>20</v>
      </c>
      <c r="B23" s="7" t="str">
        <f>"00053142"</f>
        <v>00053142</v>
      </c>
    </row>
    <row r="24" spans="1:2" x14ac:dyDescent="0.25">
      <c r="A24" s="7">
        <v>21</v>
      </c>
      <c r="B24" s="7" t="str">
        <f>"00054589"</f>
        <v>00054589</v>
      </c>
    </row>
    <row r="25" spans="1:2" x14ac:dyDescent="0.25">
      <c r="A25" s="7">
        <v>22</v>
      </c>
      <c r="B25" s="7" t="str">
        <f>"00059260"</f>
        <v>00059260</v>
      </c>
    </row>
    <row r="26" spans="1:2" x14ac:dyDescent="0.25">
      <c r="A26" s="7">
        <v>23</v>
      </c>
      <c r="B26" s="7" t="str">
        <f>"00069298"</f>
        <v>00069298</v>
      </c>
    </row>
    <row r="27" spans="1:2" x14ac:dyDescent="0.25">
      <c r="A27" s="7">
        <v>24</v>
      </c>
      <c r="B27" s="7" t="str">
        <f>"00073441"</f>
        <v>00073441</v>
      </c>
    </row>
    <row r="28" spans="1:2" x14ac:dyDescent="0.25">
      <c r="A28" s="7">
        <v>25</v>
      </c>
      <c r="B28" s="7" t="str">
        <f>"00078199"</f>
        <v>00078199</v>
      </c>
    </row>
    <row r="29" spans="1:2" x14ac:dyDescent="0.25">
      <c r="A29" s="7">
        <v>26</v>
      </c>
      <c r="B29" s="7" t="str">
        <f>"00078769"</f>
        <v>00078769</v>
      </c>
    </row>
    <row r="30" spans="1:2" x14ac:dyDescent="0.25">
      <c r="A30" s="7">
        <v>27</v>
      </c>
      <c r="B30" s="7" t="str">
        <f>"00083618"</f>
        <v>00083618</v>
      </c>
    </row>
    <row r="31" spans="1:2" x14ac:dyDescent="0.25">
      <c r="A31" s="7">
        <v>28</v>
      </c>
      <c r="B31" s="7" t="str">
        <f>"00086410"</f>
        <v>00086410</v>
      </c>
    </row>
    <row r="32" spans="1:2" x14ac:dyDescent="0.25">
      <c r="A32" s="7">
        <v>29</v>
      </c>
      <c r="B32" s="7" t="str">
        <f>"00087222"</f>
        <v>00087222</v>
      </c>
    </row>
    <row r="33" spans="1:2" x14ac:dyDescent="0.25">
      <c r="A33" s="7">
        <v>30</v>
      </c>
      <c r="B33" s="7" t="str">
        <f>"00089239"</f>
        <v>00089239</v>
      </c>
    </row>
    <row r="34" spans="1:2" x14ac:dyDescent="0.25">
      <c r="A34" s="7">
        <v>31</v>
      </c>
      <c r="B34" s="7" t="str">
        <f>"00101815"</f>
        <v>00101815</v>
      </c>
    </row>
    <row r="35" spans="1:2" x14ac:dyDescent="0.25">
      <c r="A35" s="7">
        <v>32</v>
      </c>
      <c r="B35" s="7" t="str">
        <f>"00102376"</f>
        <v>00102376</v>
      </c>
    </row>
    <row r="36" spans="1:2" x14ac:dyDescent="0.25">
      <c r="A36" s="7">
        <v>33</v>
      </c>
      <c r="B36" s="7" t="str">
        <f>"00103643"</f>
        <v>00103643</v>
      </c>
    </row>
    <row r="37" spans="1:2" x14ac:dyDescent="0.25">
      <c r="A37" s="7">
        <v>34</v>
      </c>
      <c r="B37" s="7" t="str">
        <f>"00116864"</f>
        <v>00116864</v>
      </c>
    </row>
    <row r="38" spans="1:2" x14ac:dyDescent="0.25">
      <c r="A38" s="7">
        <v>35</v>
      </c>
      <c r="B38" s="7" t="str">
        <f>"00120492"</f>
        <v>00120492</v>
      </c>
    </row>
    <row r="39" spans="1:2" x14ac:dyDescent="0.25">
      <c r="A39" s="7">
        <v>36</v>
      </c>
      <c r="B39" s="7" t="str">
        <f>"00121025"</f>
        <v>00121025</v>
      </c>
    </row>
    <row r="40" spans="1:2" x14ac:dyDescent="0.25">
      <c r="A40" s="7">
        <v>37</v>
      </c>
      <c r="B40" s="7" t="str">
        <f>"00123545"</f>
        <v>00123545</v>
      </c>
    </row>
    <row r="41" spans="1:2" x14ac:dyDescent="0.25">
      <c r="A41" s="7">
        <v>38</v>
      </c>
      <c r="B41" s="7" t="str">
        <f>"00123659"</f>
        <v>00123659</v>
      </c>
    </row>
    <row r="42" spans="1:2" x14ac:dyDescent="0.25">
      <c r="A42" s="7">
        <v>39</v>
      </c>
      <c r="B42" s="7" t="str">
        <f>"00129268"</f>
        <v>00129268</v>
      </c>
    </row>
    <row r="43" spans="1:2" x14ac:dyDescent="0.25">
      <c r="A43" s="7">
        <v>40</v>
      </c>
      <c r="B43" s="7" t="str">
        <f>"00133071"</f>
        <v>00133071</v>
      </c>
    </row>
    <row r="44" spans="1:2" x14ac:dyDescent="0.25">
      <c r="A44" s="7">
        <v>41</v>
      </c>
      <c r="B44" s="7" t="str">
        <f>"00139516"</f>
        <v>00139516</v>
      </c>
    </row>
    <row r="45" spans="1:2" x14ac:dyDescent="0.25">
      <c r="A45" s="7">
        <v>42</v>
      </c>
      <c r="B45" s="7" t="str">
        <f>"00140309"</f>
        <v>00140309</v>
      </c>
    </row>
    <row r="46" spans="1:2" x14ac:dyDescent="0.25">
      <c r="A46" s="7">
        <v>43</v>
      </c>
      <c r="B46" s="7" t="str">
        <f>"00142437"</f>
        <v>00142437</v>
      </c>
    </row>
    <row r="47" spans="1:2" x14ac:dyDescent="0.25">
      <c r="A47" s="7">
        <v>44</v>
      </c>
      <c r="B47" s="7" t="str">
        <f>"00144846"</f>
        <v>00144846</v>
      </c>
    </row>
    <row r="48" spans="1:2" x14ac:dyDescent="0.25">
      <c r="A48" s="7">
        <v>45</v>
      </c>
      <c r="B48" s="7" t="str">
        <f>"00145225"</f>
        <v>00145225</v>
      </c>
    </row>
    <row r="49" spans="1:2" x14ac:dyDescent="0.25">
      <c r="A49" s="7">
        <v>46</v>
      </c>
      <c r="B49" s="7" t="str">
        <f>"00147702"</f>
        <v>00147702</v>
      </c>
    </row>
    <row r="50" spans="1:2" x14ac:dyDescent="0.25">
      <c r="A50" s="7">
        <v>47</v>
      </c>
      <c r="B50" s="7" t="str">
        <f>"00147790"</f>
        <v>00147790</v>
      </c>
    </row>
    <row r="51" spans="1:2" x14ac:dyDescent="0.25">
      <c r="A51" s="7">
        <v>48</v>
      </c>
      <c r="B51" s="7" t="str">
        <f>"00148931"</f>
        <v>00148931</v>
      </c>
    </row>
    <row r="52" spans="1:2" x14ac:dyDescent="0.25">
      <c r="A52" s="7">
        <v>49</v>
      </c>
      <c r="B52" s="7" t="str">
        <f>"00149225"</f>
        <v>00149225</v>
      </c>
    </row>
    <row r="53" spans="1:2" x14ac:dyDescent="0.25">
      <c r="A53" s="7">
        <v>50</v>
      </c>
      <c r="B53" s="7" t="str">
        <f>"00152259"</f>
        <v>00152259</v>
      </c>
    </row>
    <row r="54" spans="1:2" x14ac:dyDescent="0.25">
      <c r="A54" s="7">
        <v>51</v>
      </c>
      <c r="B54" s="7" t="str">
        <f>"00154077"</f>
        <v>00154077</v>
      </c>
    </row>
    <row r="55" spans="1:2" x14ac:dyDescent="0.25">
      <c r="A55" s="7">
        <v>52</v>
      </c>
      <c r="B55" s="7" t="str">
        <f>"00154216"</f>
        <v>00154216</v>
      </c>
    </row>
    <row r="56" spans="1:2" x14ac:dyDescent="0.25">
      <c r="A56" s="7">
        <v>53</v>
      </c>
      <c r="B56" s="7" t="str">
        <f>"00161394"</f>
        <v>00161394</v>
      </c>
    </row>
    <row r="57" spans="1:2" x14ac:dyDescent="0.25">
      <c r="A57" s="7">
        <v>54</v>
      </c>
      <c r="B57" s="7" t="str">
        <f>"00173500"</f>
        <v>00173500</v>
      </c>
    </row>
    <row r="58" spans="1:2" x14ac:dyDescent="0.25">
      <c r="A58" s="7">
        <v>55</v>
      </c>
      <c r="B58" s="7" t="str">
        <f>"00179333"</f>
        <v>00179333</v>
      </c>
    </row>
    <row r="59" spans="1:2" x14ac:dyDescent="0.25">
      <c r="A59" s="7">
        <v>56</v>
      </c>
      <c r="B59" s="7" t="str">
        <f>"00183519"</f>
        <v>00183519</v>
      </c>
    </row>
    <row r="60" spans="1:2" x14ac:dyDescent="0.25">
      <c r="A60" s="7">
        <v>57</v>
      </c>
      <c r="B60" s="7" t="str">
        <f>"00184742"</f>
        <v>00184742</v>
      </c>
    </row>
    <row r="61" spans="1:2" x14ac:dyDescent="0.25">
      <c r="A61" s="7">
        <v>58</v>
      </c>
      <c r="B61" s="7" t="str">
        <f>"00185256"</f>
        <v>00185256</v>
      </c>
    </row>
    <row r="62" spans="1:2" x14ac:dyDescent="0.25">
      <c r="A62" s="7">
        <v>59</v>
      </c>
      <c r="B62" s="7" t="str">
        <f>"00186235"</f>
        <v>00186235</v>
      </c>
    </row>
    <row r="63" spans="1:2" x14ac:dyDescent="0.25">
      <c r="A63" s="7">
        <v>60</v>
      </c>
      <c r="B63" s="7" t="str">
        <f>"00192152"</f>
        <v>00192152</v>
      </c>
    </row>
    <row r="64" spans="1:2" x14ac:dyDescent="0.25">
      <c r="A64" s="7">
        <v>61</v>
      </c>
      <c r="B64" s="7" t="str">
        <f>"00195480"</f>
        <v>00195480</v>
      </c>
    </row>
    <row r="65" spans="1:2" x14ac:dyDescent="0.25">
      <c r="A65" s="7">
        <v>62</v>
      </c>
      <c r="B65" s="7" t="str">
        <f>"00195842"</f>
        <v>00195842</v>
      </c>
    </row>
    <row r="66" spans="1:2" x14ac:dyDescent="0.25">
      <c r="A66" s="7">
        <v>63</v>
      </c>
      <c r="B66" s="7" t="str">
        <f>"00202304"</f>
        <v>00202304</v>
      </c>
    </row>
    <row r="67" spans="1:2" x14ac:dyDescent="0.25">
      <c r="A67" s="7">
        <v>64</v>
      </c>
      <c r="B67" s="7" t="str">
        <f>"00202533"</f>
        <v>00202533</v>
      </c>
    </row>
    <row r="68" spans="1:2" x14ac:dyDescent="0.25">
      <c r="A68" s="7">
        <v>65</v>
      </c>
      <c r="B68" s="7" t="str">
        <f>"00205588"</f>
        <v>00205588</v>
      </c>
    </row>
    <row r="69" spans="1:2" x14ac:dyDescent="0.25">
      <c r="A69" s="7">
        <v>66</v>
      </c>
      <c r="B69" s="7" t="str">
        <f>"00208077"</f>
        <v>00208077</v>
      </c>
    </row>
    <row r="70" spans="1:2" x14ac:dyDescent="0.25">
      <c r="A70" s="7">
        <v>67</v>
      </c>
      <c r="B70" s="7" t="str">
        <f>"00209030"</f>
        <v>00209030</v>
      </c>
    </row>
    <row r="71" spans="1:2" x14ac:dyDescent="0.25">
      <c r="A71" s="7">
        <v>68</v>
      </c>
      <c r="B71" s="7" t="str">
        <f>"00209038"</f>
        <v>00209038</v>
      </c>
    </row>
    <row r="72" spans="1:2" x14ac:dyDescent="0.25">
      <c r="A72" s="7">
        <v>69</v>
      </c>
      <c r="B72" s="7" t="str">
        <f>"00214699"</f>
        <v>00214699</v>
      </c>
    </row>
    <row r="73" spans="1:2" x14ac:dyDescent="0.25">
      <c r="A73" s="7">
        <v>70</v>
      </c>
      <c r="B73" s="7" t="str">
        <f>"00217932"</f>
        <v>00217932</v>
      </c>
    </row>
    <row r="74" spans="1:2" x14ac:dyDescent="0.25">
      <c r="A74" s="7">
        <v>71</v>
      </c>
      <c r="B74" s="7" t="str">
        <f>"00219838"</f>
        <v>00219838</v>
      </c>
    </row>
    <row r="75" spans="1:2" x14ac:dyDescent="0.25">
      <c r="A75" s="7">
        <v>72</v>
      </c>
      <c r="B75" s="7" t="str">
        <f>"00220302"</f>
        <v>00220302</v>
      </c>
    </row>
    <row r="76" spans="1:2" x14ac:dyDescent="0.25">
      <c r="A76" s="7">
        <v>73</v>
      </c>
      <c r="B76" s="7" t="str">
        <f>"00220582"</f>
        <v>00220582</v>
      </c>
    </row>
    <row r="77" spans="1:2" x14ac:dyDescent="0.25">
      <c r="A77" s="7">
        <v>74</v>
      </c>
      <c r="B77" s="7" t="str">
        <f>"00220642"</f>
        <v>00220642</v>
      </c>
    </row>
    <row r="78" spans="1:2" x14ac:dyDescent="0.25">
      <c r="A78" s="7">
        <v>75</v>
      </c>
      <c r="B78" s="7" t="str">
        <f>"00220800"</f>
        <v>00220800</v>
      </c>
    </row>
    <row r="79" spans="1:2" x14ac:dyDescent="0.25">
      <c r="A79" s="7">
        <v>76</v>
      </c>
      <c r="B79" s="7" t="str">
        <f>"00220843"</f>
        <v>00220843</v>
      </c>
    </row>
    <row r="80" spans="1:2" x14ac:dyDescent="0.25">
      <c r="A80" s="7">
        <v>77</v>
      </c>
      <c r="B80" s="7" t="str">
        <f>"00222855"</f>
        <v>00222855</v>
      </c>
    </row>
    <row r="81" spans="1:2" x14ac:dyDescent="0.25">
      <c r="A81" s="7">
        <v>78</v>
      </c>
      <c r="B81" s="7" t="str">
        <f>"00223266"</f>
        <v>00223266</v>
      </c>
    </row>
    <row r="82" spans="1:2" x14ac:dyDescent="0.25">
      <c r="A82" s="7">
        <v>79</v>
      </c>
      <c r="B82" s="7" t="str">
        <f>"00235557"</f>
        <v>00235557</v>
      </c>
    </row>
    <row r="83" spans="1:2" x14ac:dyDescent="0.25">
      <c r="A83" s="7">
        <v>80</v>
      </c>
      <c r="B83" s="7" t="str">
        <f>"00243636"</f>
        <v>00243636</v>
      </c>
    </row>
    <row r="84" spans="1:2" x14ac:dyDescent="0.25">
      <c r="A84" s="7">
        <v>81</v>
      </c>
      <c r="B84" s="7" t="str">
        <f>"00243971"</f>
        <v>00243971</v>
      </c>
    </row>
    <row r="85" spans="1:2" x14ac:dyDescent="0.25">
      <c r="A85" s="7">
        <v>82</v>
      </c>
      <c r="B85" s="7" t="str">
        <f>"00244061"</f>
        <v>00244061</v>
      </c>
    </row>
    <row r="86" spans="1:2" x14ac:dyDescent="0.25">
      <c r="A86" s="7">
        <v>83</v>
      </c>
      <c r="B86" s="7" t="str">
        <f>"00245107"</f>
        <v>00245107</v>
      </c>
    </row>
    <row r="87" spans="1:2" x14ac:dyDescent="0.25">
      <c r="A87" s="7">
        <v>84</v>
      </c>
      <c r="B87" s="7" t="str">
        <f>"00248087"</f>
        <v>00248087</v>
      </c>
    </row>
    <row r="88" spans="1:2" x14ac:dyDescent="0.25">
      <c r="A88" s="7">
        <v>85</v>
      </c>
      <c r="B88" s="7" t="str">
        <f>"00250614"</f>
        <v>00250614</v>
      </c>
    </row>
    <row r="89" spans="1:2" x14ac:dyDescent="0.25">
      <c r="A89" s="7">
        <v>86</v>
      </c>
      <c r="B89" s="7" t="str">
        <f>"00251003"</f>
        <v>00251003</v>
      </c>
    </row>
    <row r="90" spans="1:2" x14ac:dyDescent="0.25">
      <c r="A90" s="7">
        <v>87</v>
      </c>
      <c r="B90" s="7" t="str">
        <f>"00255290"</f>
        <v>00255290</v>
      </c>
    </row>
    <row r="91" spans="1:2" x14ac:dyDescent="0.25">
      <c r="A91" s="7">
        <v>88</v>
      </c>
      <c r="B91" s="7" t="str">
        <f>"00257325"</f>
        <v>00257325</v>
      </c>
    </row>
    <row r="92" spans="1:2" x14ac:dyDescent="0.25">
      <c r="A92" s="7">
        <v>89</v>
      </c>
      <c r="B92" s="7" t="str">
        <f>"00258825"</f>
        <v>00258825</v>
      </c>
    </row>
    <row r="93" spans="1:2" x14ac:dyDescent="0.25">
      <c r="A93" s="7">
        <v>90</v>
      </c>
      <c r="B93" s="7" t="str">
        <f>"00260426"</f>
        <v>00260426</v>
      </c>
    </row>
    <row r="94" spans="1:2" x14ac:dyDescent="0.25">
      <c r="A94" s="7">
        <v>91</v>
      </c>
      <c r="B94" s="7" t="str">
        <f>"00261725"</f>
        <v>00261725</v>
      </c>
    </row>
    <row r="95" spans="1:2" x14ac:dyDescent="0.25">
      <c r="A95" s="7">
        <v>92</v>
      </c>
      <c r="B95" s="7" t="str">
        <f>"00263363"</f>
        <v>00263363</v>
      </c>
    </row>
    <row r="96" spans="1:2" x14ac:dyDescent="0.25">
      <c r="A96" s="7">
        <v>93</v>
      </c>
      <c r="B96" s="7" t="str">
        <f>"00263874"</f>
        <v>00263874</v>
      </c>
    </row>
    <row r="97" spans="1:2" x14ac:dyDescent="0.25">
      <c r="A97" s="7">
        <v>94</v>
      </c>
      <c r="B97" s="7" t="str">
        <f>"00264219"</f>
        <v>00264219</v>
      </c>
    </row>
    <row r="98" spans="1:2" x14ac:dyDescent="0.25">
      <c r="A98" s="7">
        <v>95</v>
      </c>
      <c r="B98" s="7" t="str">
        <f>"00266842"</f>
        <v>00266842</v>
      </c>
    </row>
    <row r="99" spans="1:2" x14ac:dyDescent="0.25">
      <c r="A99" s="7">
        <v>96</v>
      </c>
      <c r="B99" s="7" t="str">
        <f>"00270628"</f>
        <v>00270628</v>
      </c>
    </row>
    <row r="100" spans="1:2" x14ac:dyDescent="0.25">
      <c r="A100" s="7">
        <v>97</v>
      </c>
      <c r="B100" s="7" t="str">
        <f>"00271298"</f>
        <v>00271298</v>
      </c>
    </row>
    <row r="101" spans="1:2" x14ac:dyDescent="0.25">
      <c r="A101" s="7">
        <v>98</v>
      </c>
      <c r="B101" s="7" t="str">
        <f>"00272127"</f>
        <v>00272127</v>
      </c>
    </row>
    <row r="102" spans="1:2" x14ac:dyDescent="0.25">
      <c r="A102" s="7">
        <v>99</v>
      </c>
      <c r="B102" s="7" t="str">
        <f>"00276331"</f>
        <v>00276331</v>
      </c>
    </row>
    <row r="103" spans="1:2" x14ac:dyDescent="0.25">
      <c r="A103" s="7">
        <v>100</v>
      </c>
      <c r="B103" s="7" t="str">
        <f>"00276917"</f>
        <v>00276917</v>
      </c>
    </row>
    <row r="104" spans="1:2" x14ac:dyDescent="0.25">
      <c r="A104" s="7">
        <v>101</v>
      </c>
      <c r="B104" s="7" t="str">
        <f>"00277363"</f>
        <v>00277363</v>
      </c>
    </row>
    <row r="105" spans="1:2" x14ac:dyDescent="0.25">
      <c r="A105" s="7">
        <v>102</v>
      </c>
      <c r="B105" s="7" t="str">
        <f>"00279429"</f>
        <v>00279429</v>
      </c>
    </row>
    <row r="106" spans="1:2" x14ac:dyDescent="0.25">
      <c r="A106" s="7">
        <v>103</v>
      </c>
      <c r="B106" s="7" t="str">
        <f>"00280947"</f>
        <v>00280947</v>
      </c>
    </row>
    <row r="107" spans="1:2" x14ac:dyDescent="0.25">
      <c r="A107" s="7">
        <v>104</v>
      </c>
      <c r="B107" s="7" t="str">
        <f>"00284171"</f>
        <v>00284171</v>
      </c>
    </row>
    <row r="108" spans="1:2" x14ac:dyDescent="0.25">
      <c r="A108" s="7">
        <v>105</v>
      </c>
      <c r="B108" s="7" t="str">
        <f>"00285946"</f>
        <v>00285946</v>
      </c>
    </row>
    <row r="109" spans="1:2" x14ac:dyDescent="0.25">
      <c r="A109" s="7">
        <v>106</v>
      </c>
      <c r="B109" s="7" t="str">
        <f>"00286911"</f>
        <v>00286911</v>
      </c>
    </row>
    <row r="110" spans="1:2" x14ac:dyDescent="0.25">
      <c r="A110" s="7">
        <v>107</v>
      </c>
      <c r="B110" s="7" t="str">
        <f>"00287086"</f>
        <v>00287086</v>
      </c>
    </row>
    <row r="111" spans="1:2" x14ac:dyDescent="0.25">
      <c r="A111" s="7">
        <v>108</v>
      </c>
      <c r="B111" s="7" t="str">
        <f>"00287666"</f>
        <v>00287666</v>
      </c>
    </row>
    <row r="112" spans="1:2" x14ac:dyDescent="0.25">
      <c r="A112" s="7">
        <v>109</v>
      </c>
      <c r="B112" s="7" t="str">
        <f>"00288238"</f>
        <v>00288238</v>
      </c>
    </row>
    <row r="113" spans="1:2" x14ac:dyDescent="0.25">
      <c r="A113" s="7">
        <v>110</v>
      </c>
      <c r="B113" s="7" t="str">
        <f>"00292026"</f>
        <v>00292026</v>
      </c>
    </row>
    <row r="114" spans="1:2" x14ac:dyDescent="0.25">
      <c r="A114" s="7">
        <v>111</v>
      </c>
      <c r="B114" s="7" t="str">
        <f>"00296780"</f>
        <v>00296780</v>
      </c>
    </row>
    <row r="115" spans="1:2" x14ac:dyDescent="0.25">
      <c r="A115" s="7">
        <v>112</v>
      </c>
      <c r="B115" s="7" t="str">
        <f>"00299201"</f>
        <v>00299201</v>
      </c>
    </row>
    <row r="116" spans="1:2" x14ac:dyDescent="0.25">
      <c r="A116" s="7">
        <v>113</v>
      </c>
      <c r="B116" s="7" t="str">
        <f>"00301142"</f>
        <v>00301142</v>
      </c>
    </row>
    <row r="117" spans="1:2" x14ac:dyDescent="0.25">
      <c r="A117" s="7">
        <v>114</v>
      </c>
      <c r="B117" s="7" t="str">
        <f>"00303270"</f>
        <v>00303270</v>
      </c>
    </row>
    <row r="118" spans="1:2" x14ac:dyDescent="0.25">
      <c r="A118" s="7">
        <v>115</v>
      </c>
      <c r="B118" s="7" t="str">
        <f>"00305065"</f>
        <v>00305065</v>
      </c>
    </row>
    <row r="119" spans="1:2" x14ac:dyDescent="0.25">
      <c r="A119" s="7">
        <v>116</v>
      </c>
      <c r="B119" s="7" t="str">
        <f>"00305692"</f>
        <v>00305692</v>
      </c>
    </row>
    <row r="120" spans="1:2" x14ac:dyDescent="0.25">
      <c r="A120" s="7">
        <v>117</v>
      </c>
      <c r="B120" s="7" t="str">
        <f>"00306166"</f>
        <v>00306166</v>
      </c>
    </row>
    <row r="121" spans="1:2" x14ac:dyDescent="0.25">
      <c r="A121" s="7">
        <v>118</v>
      </c>
      <c r="B121" s="7" t="str">
        <f>"00308122"</f>
        <v>00308122</v>
      </c>
    </row>
    <row r="122" spans="1:2" x14ac:dyDescent="0.25">
      <c r="A122" s="7">
        <v>119</v>
      </c>
      <c r="B122" s="7" t="str">
        <f>"00309536"</f>
        <v>00309536</v>
      </c>
    </row>
    <row r="123" spans="1:2" x14ac:dyDescent="0.25">
      <c r="A123" s="7">
        <v>120</v>
      </c>
      <c r="B123" s="7" t="str">
        <f>"00316467"</f>
        <v>00316467</v>
      </c>
    </row>
    <row r="124" spans="1:2" x14ac:dyDescent="0.25">
      <c r="A124" s="7">
        <v>121</v>
      </c>
      <c r="B124" s="7" t="str">
        <f>"00318168"</f>
        <v>00318168</v>
      </c>
    </row>
    <row r="125" spans="1:2" x14ac:dyDescent="0.25">
      <c r="A125" s="7">
        <v>122</v>
      </c>
      <c r="B125" s="7" t="str">
        <f>"00318222"</f>
        <v>00318222</v>
      </c>
    </row>
    <row r="126" spans="1:2" x14ac:dyDescent="0.25">
      <c r="A126" s="7">
        <v>123</v>
      </c>
      <c r="B126" s="7" t="str">
        <f>"00320771"</f>
        <v>00320771</v>
      </c>
    </row>
    <row r="127" spans="1:2" x14ac:dyDescent="0.25">
      <c r="A127" s="7">
        <v>124</v>
      </c>
      <c r="B127" s="7" t="str">
        <f>"00322436"</f>
        <v>00322436</v>
      </c>
    </row>
    <row r="128" spans="1:2" x14ac:dyDescent="0.25">
      <c r="A128" s="7">
        <v>125</v>
      </c>
      <c r="B128" s="7" t="str">
        <f>"00325819"</f>
        <v>00325819</v>
      </c>
    </row>
    <row r="129" spans="1:2" x14ac:dyDescent="0.25">
      <c r="A129" s="7">
        <v>126</v>
      </c>
      <c r="B129" s="7" t="str">
        <f>"00325891"</f>
        <v>00325891</v>
      </c>
    </row>
    <row r="130" spans="1:2" x14ac:dyDescent="0.25">
      <c r="A130" s="7">
        <v>127</v>
      </c>
      <c r="B130" s="7" t="str">
        <f>"00326155"</f>
        <v>00326155</v>
      </c>
    </row>
    <row r="131" spans="1:2" x14ac:dyDescent="0.25">
      <c r="A131" s="7">
        <v>128</v>
      </c>
      <c r="B131" s="7" t="str">
        <f>"00329947"</f>
        <v>00329947</v>
      </c>
    </row>
    <row r="132" spans="1:2" x14ac:dyDescent="0.25">
      <c r="A132" s="7">
        <v>129</v>
      </c>
      <c r="B132" s="7" t="str">
        <f>"00333301"</f>
        <v>00333301</v>
      </c>
    </row>
    <row r="133" spans="1:2" x14ac:dyDescent="0.25">
      <c r="A133" s="7">
        <v>130</v>
      </c>
      <c r="B133" s="7" t="str">
        <f>"00334233"</f>
        <v>00334233</v>
      </c>
    </row>
    <row r="134" spans="1:2" x14ac:dyDescent="0.25">
      <c r="A134" s="7">
        <v>131</v>
      </c>
      <c r="B134" s="7" t="str">
        <f>"00344811"</f>
        <v>00344811</v>
      </c>
    </row>
    <row r="135" spans="1:2" x14ac:dyDescent="0.25">
      <c r="A135" s="7">
        <v>132</v>
      </c>
      <c r="B135" s="7" t="str">
        <f>"00345126"</f>
        <v>00345126</v>
      </c>
    </row>
    <row r="136" spans="1:2" x14ac:dyDescent="0.25">
      <c r="A136" s="7">
        <v>133</v>
      </c>
      <c r="B136" s="7" t="str">
        <f>"00352735"</f>
        <v>00352735</v>
      </c>
    </row>
    <row r="137" spans="1:2" x14ac:dyDescent="0.25">
      <c r="A137" s="7">
        <v>134</v>
      </c>
      <c r="B137" s="7" t="str">
        <f>"00354962"</f>
        <v>00354962</v>
      </c>
    </row>
    <row r="138" spans="1:2" x14ac:dyDescent="0.25">
      <c r="A138" s="7">
        <v>135</v>
      </c>
      <c r="B138" s="7" t="str">
        <f>"00374067"</f>
        <v>00374067</v>
      </c>
    </row>
    <row r="139" spans="1:2" x14ac:dyDescent="0.25">
      <c r="A139" s="7">
        <v>136</v>
      </c>
      <c r="B139" s="7" t="str">
        <f>"00385047"</f>
        <v>00385047</v>
      </c>
    </row>
    <row r="140" spans="1:2" x14ac:dyDescent="0.25">
      <c r="A140" s="7">
        <v>137</v>
      </c>
      <c r="B140" s="7" t="str">
        <f>"00386594"</f>
        <v>00386594</v>
      </c>
    </row>
    <row r="141" spans="1:2" x14ac:dyDescent="0.25">
      <c r="A141" s="7">
        <v>138</v>
      </c>
      <c r="B141" s="7" t="str">
        <f>"00386927"</f>
        <v>00386927</v>
      </c>
    </row>
    <row r="142" spans="1:2" x14ac:dyDescent="0.25">
      <c r="A142" s="7">
        <v>139</v>
      </c>
      <c r="B142" s="7" t="str">
        <f>"00410841"</f>
        <v>00410841</v>
      </c>
    </row>
    <row r="143" spans="1:2" x14ac:dyDescent="0.25">
      <c r="A143" s="7">
        <v>140</v>
      </c>
      <c r="B143" s="7" t="str">
        <f>"00416626"</f>
        <v>00416626</v>
      </c>
    </row>
    <row r="144" spans="1:2" x14ac:dyDescent="0.25">
      <c r="A144" s="7">
        <v>141</v>
      </c>
      <c r="B144" s="7" t="str">
        <f>"00417429"</f>
        <v>00417429</v>
      </c>
    </row>
    <row r="145" spans="1:2" x14ac:dyDescent="0.25">
      <c r="A145" s="7">
        <v>142</v>
      </c>
      <c r="B145" s="7" t="str">
        <f>"00421850"</f>
        <v>00421850</v>
      </c>
    </row>
    <row r="146" spans="1:2" x14ac:dyDescent="0.25">
      <c r="A146" s="7">
        <v>143</v>
      </c>
      <c r="B146" s="7" t="str">
        <f>"00424433"</f>
        <v>00424433</v>
      </c>
    </row>
    <row r="147" spans="1:2" x14ac:dyDescent="0.25">
      <c r="A147" s="7">
        <v>144</v>
      </c>
      <c r="B147" s="7" t="str">
        <f>"00429832"</f>
        <v>00429832</v>
      </c>
    </row>
    <row r="148" spans="1:2" x14ac:dyDescent="0.25">
      <c r="A148" s="7">
        <v>145</v>
      </c>
      <c r="B148" s="7" t="str">
        <f>"00435453"</f>
        <v>00435453</v>
      </c>
    </row>
    <row r="149" spans="1:2" x14ac:dyDescent="0.25">
      <c r="A149" s="7">
        <v>146</v>
      </c>
      <c r="B149" s="7" t="str">
        <f>"00436555"</f>
        <v>00436555</v>
      </c>
    </row>
    <row r="150" spans="1:2" x14ac:dyDescent="0.25">
      <c r="A150" s="7">
        <v>147</v>
      </c>
      <c r="B150" s="7" t="str">
        <f>"00436611"</f>
        <v>00436611</v>
      </c>
    </row>
    <row r="151" spans="1:2" x14ac:dyDescent="0.25">
      <c r="A151" s="7">
        <v>148</v>
      </c>
      <c r="B151" s="7" t="str">
        <f>"00436879"</f>
        <v>00436879</v>
      </c>
    </row>
    <row r="152" spans="1:2" x14ac:dyDescent="0.25">
      <c r="A152" s="7">
        <v>149</v>
      </c>
      <c r="B152" s="7" t="str">
        <f>"00441763"</f>
        <v>00441763</v>
      </c>
    </row>
    <row r="153" spans="1:2" x14ac:dyDescent="0.25">
      <c r="A153" s="7">
        <v>150</v>
      </c>
      <c r="B153" s="7" t="str">
        <f>"00450744"</f>
        <v>00450744</v>
      </c>
    </row>
    <row r="154" spans="1:2" x14ac:dyDescent="0.25">
      <c r="A154" s="7">
        <v>151</v>
      </c>
      <c r="B154" s="7" t="str">
        <f>"00452645"</f>
        <v>00452645</v>
      </c>
    </row>
    <row r="155" spans="1:2" x14ac:dyDescent="0.25">
      <c r="A155" s="7">
        <v>152</v>
      </c>
      <c r="B155" s="7" t="str">
        <f>"00453020"</f>
        <v>00453020</v>
      </c>
    </row>
    <row r="156" spans="1:2" x14ac:dyDescent="0.25">
      <c r="A156" s="7">
        <v>153</v>
      </c>
      <c r="B156" s="7" t="str">
        <f>"00454909"</f>
        <v>00454909</v>
      </c>
    </row>
    <row r="157" spans="1:2" x14ac:dyDescent="0.25">
      <c r="A157" s="7">
        <v>154</v>
      </c>
      <c r="B157" s="7" t="str">
        <f>"00457808"</f>
        <v>00457808</v>
      </c>
    </row>
    <row r="158" spans="1:2" x14ac:dyDescent="0.25">
      <c r="A158" s="7">
        <v>155</v>
      </c>
      <c r="B158" s="7" t="str">
        <f>"00462795"</f>
        <v>00462795</v>
      </c>
    </row>
    <row r="159" spans="1:2" x14ac:dyDescent="0.25">
      <c r="A159" s="7">
        <v>156</v>
      </c>
      <c r="B159" s="7" t="str">
        <f>"00463096"</f>
        <v>00463096</v>
      </c>
    </row>
    <row r="160" spans="1:2" x14ac:dyDescent="0.25">
      <c r="A160" s="7">
        <v>157</v>
      </c>
      <c r="B160" s="7" t="str">
        <f>"00468892"</f>
        <v>00468892</v>
      </c>
    </row>
    <row r="161" spans="1:2" x14ac:dyDescent="0.25">
      <c r="A161" s="7">
        <v>158</v>
      </c>
      <c r="B161" s="7" t="str">
        <f>"00468944"</f>
        <v>00468944</v>
      </c>
    </row>
    <row r="162" spans="1:2" x14ac:dyDescent="0.25">
      <c r="A162" s="7">
        <v>159</v>
      </c>
      <c r="B162" s="7" t="str">
        <f>"00470362"</f>
        <v>00470362</v>
      </c>
    </row>
    <row r="163" spans="1:2" x14ac:dyDescent="0.25">
      <c r="A163" s="7">
        <v>160</v>
      </c>
      <c r="B163" s="7" t="str">
        <f>"00472048"</f>
        <v>00472048</v>
      </c>
    </row>
    <row r="164" spans="1:2" x14ac:dyDescent="0.25">
      <c r="A164" s="7">
        <v>161</v>
      </c>
      <c r="B164" s="7" t="str">
        <f>"00474050"</f>
        <v>00474050</v>
      </c>
    </row>
    <row r="165" spans="1:2" x14ac:dyDescent="0.25">
      <c r="A165" s="7">
        <v>162</v>
      </c>
      <c r="B165" s="7" t="str">
        <f>"00477806"</f>
        <v>00477806</v>
      </c>
    </row>
    <row r="166" spans="1:2" x14ac:dyDescent="0.25">
      <c r="A166" s="7">
        <v>163</v>
      </c>
      <c r="B166" s="7" t="str">
        <f>"00484322"</f>
        <v>00484322</v>
      </c>
    </row>
    <row r="167" spans="1:2" x14ac:dyDescent="0.25">
      <c r="A167" s="7">
        <v>164</v>
      </c>
      <c r="B167" s="7" t="str">
        <f>"00484605"</f>
        <v>00484605</v>
      </c>
    </row>
    <row r="168" spans="1:2" x14ac:dyDescent="0.25">
      <c r="A168" s="7">
        <v>165</v>
      </c>
      <c r="B168" s="7" t="str">
        <f>"00486390"</f>
        <v>00486390</v>
      </c>
    </row>
    <row r="169" spans="1:2" x14ac:dyDescent="0.25">
      <c r="A169" s="7">
        <v>166</v>
      </c>
      <c r="B169" s="7" t="str">
        <f>"00486996"</f>
        <v>00486996</v>
      </c>
    </row>
    <row r="170" spans="1:2" x14ac:dyDescent="0.25">
      <c r="A170" s="7">
        <v>167</v>
      </c>
      <c r="B170" s="7" t="str">
        <f>"00489161"</f>
        <v>00489161</v>
      </c>
    </row>
    <row r="171" spans="1:2" x14ac:dyDescent="0.25">
      <c r="A171" s="7">
        <v>168</v>
      </c>
      <c r="B171" s="7" t="str">
        <f>"00496583"</f>
        <v>00496583</v>
      </c>
    </row>
    <row r="172" spans="1:2" x14ac:dyDescent="0.25">
      <c r="A172" s="7">
        <v>169</v>
      </c>
      <c r="B172" s="7" t="str">
        <f>"00497242"</f>
        <v>00497242</v>
      </c>
    </row>
    <row r="173" spans="1:2" x14ac:dyDescent="0.25">
      <c r="A173" s="7">
        <v>170</v>
      </c>
      <c r="B173" s="7" t="str">
        <f>"00498622"</f>
        <v>00498622</v>
      </c>
    </row>
    <row r="174" spans="1:2" x14ac:dyDescent="0.25">
      <c r="A174" s="7">
        <v>171</v>
      </c>
      <c r="B174" s="7" t="str">
        <f>"00501369"</f>
        <v>00501369</v>
      </c>
    </row>
    <row r="175" spans="1:2" x14ac:dyDescent="0.25">
      <c r="A175" s="7">
        <v>172</v>
      </c>
      <c r="B175" s="7" t="str">
        <f>"00503338"</f>
        <v>00503338</v>
      </c>
    </row>
    <row r="176" spans="1:2" x14ac:dyDescent="0.25">
      <c r="A176" s="7">
        <v>173</v>
      </c>
      <c r="B176" s="7" t="str">
        <f>"00506220"</f>
        <v>00506220</v>
      </c>
    </row>
    <row r="177" spans="1:2" x14ac:dyDescent="0.25">
      <c r="A177" s="7">
        <v>174</v>
      </c>
      <c r="B177" s="7" t="str">
        <f>"00508673"</f>
        <v>00508673</v>
      </c>
    </row>
    <row r="178" spans="1:2" x14ac:dyDescent="0.25">
      <c r="A178" s="7">
        <v>175</v>
      </c>
      <c r="B178" s="7" t="str">
        <f>"00516678"</f>
        <v>00516678</v>
      </c>
    </row>
    <row r="179" spans="1:2" x14ac:dyDescent="0.25">
      <c r="A179" s="7">
        <v>176</v>
      </c>
      <c r="B179" s="7" t="str">
        <f>"00521921"</f>
        <v>00521921</v>
      </c>
    </row>
    <row r="180" spans="1:2" x14ac:dyDescent="0.25">
      <c r="A180" s="7">
        <v>177</v>
      </c>
      <c r="B180" s="7" t="str">
        <f>"00522274"</f>
        <v>00522274</v>
      </c>
    </row>
    <row r="181" spans="1:2" x14ac:dyDescent="0.25">
      <c r="A181" s="7">
        <v>178</v>
      </c>
      <c r="B181" s="7" t="str">
        <f>"00534246"</f>
        <v>00534246</v>
      </c>
    </row>
    <row r="182" spans="1:2" x14ac:dyDescent="0.25">
      <c r="A182" s="7">
        <v>179</v>
      </c>
      <c r="B182" s="7" t="str">
        <f>"00535329"</f>
        <v>00535329</v>
      </c>
    </row>
    <row r="183" spans="1:2" x14ac:dyDescent="0.25">
      <c r="A183" s="7">
        <v>180</v>
      </c>
      <c r="B183" s="7" t="str">
        <f>"00537289"</f>
        <v>00537289</v>
      </c>
    </row>
    <row r="184" spans="1:2" x14ac:dyDescent="0.25">
      <c r="A184" s="7">
        <v>181</v>
      </c>
      <c r="B184" s="7" t="str">
        <f>"00537562"</f>
        <v>00537562</v>
      </c>
    </row>
    <row r="185" spans="1:2" x14ac:dyDescent="0.25">
      <c r="A185" s="7">
        <v>182</v>
      </c>
      <c r="B185" s="7" t="str">
        <f>"00538375"</f>
        <v>00538375</v>
      </c>
    </row>
    <row r="186" spans="1:2" x14ac:dyDescent="0.25">
      <c r="A186" s="7">
        <v>183</v>
      </c>
      <c r="B186" s="7" t="str">
        <f>"00542998"</f>
        <v>00542998</v>
      </c>
    </row>
    <row r="187" spans="1:2" x14ac:dyDescent="0.25">
      <c r="A187" s="7">
        <v>184</v>
      </c>
      <c r="B187" s="7" t="str">
        <f>"00543246"</f>
        <v>00543246</v>
      </c>
    </row>
    <row r="188" spans="1:2" x14ac:dyDescent="0.25">
      <c r="A188" s="7">
        <v>185</v>
      </c>
      <c r="B188" s="7" t="str">
        <f>"00546144"</f>
        <v>00546144</v>
      </c>
    </row>
    <row r="189" spans="1:2" x14ac:dyDescent="0.25">
      <c r="A189" s="7">
        <v>186</v>
      </c>
      <c r="B189" s="7" t="str">
        <f>"00546278"</f>
        <v>00546278</v>
      </c>
    </row>
    <row r="190" spans="1:2" x14ac:dyDescent="0.25">
      <c r="A190" s="7">
        <v>187</v>
      </c>
      <c r="B190" s="7" t="str">
        <f>"00547999"</f>
        <v>00547999</v>
      </c>
    </row>
    <row r="191" spans="1:2" x14ac:dyDescent="0.25">
      <c r="A191" s="7">
        <v>188</v>
      </c>
      <c r="B191" s="7" t="str">
        <f>"00548604"</f>
        <v>00548604</v>
      </c>
    </row>
    <row r="192" spans="1:2" x14ac:dyDescent="0.25">
      <c r="A192" s="7">
        <v>189</v>
      </c>
      <c r="B192" s="7" t="str">
        <f>"00548632"</f>
        <v>00548632</v>
      </c>
    </row>
    <row r="193" spans="1:2" x14ac:dyDescent="0.25">
      <c r="A193" s="7">
        <v>190</v>
      </c>
      <c r="B193" s="7" t="str">
        <f>"00549019"</f>
        <v>00549019</v>
      </c>
    </row>
    <row r="194" spans="1:2" x14ac:dyDescent="0.25">
      <c r="A194" s="7">
        <v>191</v>
      </c>
      <c r="B194" s="7" t="str">
        <f>"00551240"</f>
        <v>00551240</v>
      </c>
    </row>
    <row r="195" spans="1:2" x14ac:dyDescent="0.25">
      <c r="A195" s="7">
        <v>192</v>
      </c>
      <c r="B195" s="7" t="str">
        <f>"00552183"</f>
        <v>00552183</v>
      </c>
    </row>
    <row r="196" spans="1:2" x14ac:dyDescent="0.25">
      <c r="A196" s="7">
        <v>193</v>
      </c>
      <c r="B196" s="7" t="str">
        <f>"00552610"</f>
        <v>00552610</v>
      </c>
    </row>
    <row r="197" spans="1:2" x14ac:dyDescent="0.25">
      <c r="A197" s="7">
        <v>194</v>
      </c>
      <c r="B197" s="7" t="str">
        <f>"00553290"</f>
        <v>00553290</v>
      </c>
    </row>
    <row r="198" spans="1:2" x14ac:dyDescent="0.25">
      <c r="A198" s="7">
        <v>195</v>
      </c>
      <c r="B198" s="7" t="str">
        <f>"00553442"</f>
        <v>00553442</v>
      </c>
    </row>
    <row r="199" spans="1:2" x14ac:dyDescent="0.25">
      <c r="A199" s="7">
        <v>196</v>
      </c>
      <c r="B199" s="7" t="str">
        <f>"00554233"</f>
        <v>00554233</v>
      </c>
    </row>
    <row r="200" spans="1:2" x14ac:dyDescent="0.25">
      <c r="A200" s="7">
        <v>197</v>
      </c>
      <c r="B200" s="7" t="str">
        <f>"00554329"</f>
        <v>00554329</v>
      </c>
    </row>
    <row r="201" spans="1:2" x14ac:dyDescent="0.25">
      <c r="A201" s="7">
        <v>198</v>
      </c>
      <c r="B201" s="7" t="str">
        <f>"00554930"</f>
        <v>00554930</v>
      </c>
    </row>
    <row r="202" spans="1:2" x14ac:dyDescent="0.25">
      <c r="A202" s="7">
        <v>199</v>
      </c>
      <c r="B202" s="7" t="str">
        <f>"00555011"</f>
        <v>00555011</v>
      </c>
    </row>
    <row r="203" spans="1:2" x14ac:dyDescent="0.25">
      <c r="A203" s="7">
        <v>200</v>
      </c>
      <c r="B203" s="7" t="str">
        <f>"00555026"</f>
        <v>00555026</v>
      </c>
    </row>
    <row r="204" spans="1:2" x14ac:dyDescent="0.25">
      <c r="A204" s="7">
        <v>201</v>
      </c>
      <c r="B204" s="7" t="str">
        <f>"00555270"</f>
        <v>00555270</v>
      </c>
    </row>
    <row r="205" spans="1:2" x14ac:dyDescent="0.25">
      <c r="A205" s="7">
        <v>202</v>
      </c>
      <c r="B205" s="7" t="str">
        <f>"00556133"</f>
        <v>00556133</v>
      </c>
    </row>
    <row r="206" spans="1:2" x14ac:dyDescent="0.25">
      <c r="A206" s="7">
        <v>203</v>
      </c>
      <c r="B206" s="7" t="str">
        <f>"00556172"</f>
        <v>00556172</v>
      </c>
    </row>
    <row r="207" spans="1:2" x14ac:dyDescent="0.25">
      <c r="A207" s="7">
        <v>204</v>
      </c>
      <c r="B207" s="7" t="str">
        <f>"00557723"</f>
        <v>00557723</v>
      </c>
    </row>
    <row r="208" spans="1:2" x14ac:dyDescent="0.25">
      <c r="A208" s="7">
        <v>205</v>
      </c>
      <c r="B208" s="7" t="str">
        <f>"00557765"</f>
        <v>00557765</v>
      </c>
    </row>
    <row r="209" spans="1:2" x14ac:dyDescent="0.25">
      <c r="A209" s="7">
        <v>206</v>
      </c>
      <c r="B209" s="7" t="str">
        <f>"00557930"</f>
        <v>00557930</v>
      </c>
    </row>
    <row r="210" spans="1:2" x14ac:dyDescent="0.25">
      <c r="A210" s="7">
        <v>207</v>
      </c>
      <c r="B210" s="7" t="str">
        <f>"00558725"</f>
        <v>00558725</v>
      </c>
    </row>
    <row r="211" spans="1:2" x14ac:dyDescent="0.25">
      <c r="A211" s="7">
        <v>208</v>
      </c>
      <c r="B211" s="7" t="str">
        <f>"00558918"</f>
        <v>00558918</v>
      </c>
    </row>
    <row r="212" spans="1:2" x14ac:dyDescent="0.25">
      <c r="A212" s="7">
        <v>209</v>
      </c>
      <c r="B212" s="7" t="str">
        <f>"00559277"</f>
        <v>00559277</v>
      </c>
    </row>
    <row r="213" spans="1:2" x14ac:dyDescent="0.25">
      <c r="A213" s="7">
        <v>210</v>
      </c>
      <c r="B213" s="7" t="str">
        <f>"00559294"</f>
        <v>00559294</v>
      </c>
    </row>
    <row r="214" spans="1:2" x14ac:dyDescent="0.25">
      <c r="A214" s="7">
        <v>211</v>
      </c>
      <c r="B214" s="7" t="str">
        <f>"00560123"</f>
        <v>00560123</v>
      </c>
    </row>
    <row r="215" spans="1:2" x14ac:dyDescent="0.25">
      <c r="A215" s="7">
        <v>212</v>
      </c>
      <c r="B215" s="7" t="str">
        <f>"00560275"</f>
        <v>00560275</v>
      </c>
    </row>
    <row r="216" spans="1:2" x14ac:dyDescent="0.25">
      <c r="A216" s="7">
        <v>213</v>
      </c>
      <c r="B216" s="7" t="str">
        <f>"00561580"</f>
        <v>00561580</v>
      </c>
    </row>
    <row r="217" spans="1:2" x14ac:dyDescent="0.25">
      <c r="A217" s="7">
        <v>214</v>
      </c>
      <c r="B217" s="7" t="str">
        <f>"00562258"</f>
        <v>00562258</v>
      </c>
    </row>
    <row r="218" spans="1:2" x14ac:dyDescent="0.25">
      <c r="A218" s="7">
        <v>215</v>
      </c>
      <c r="B218" s="7" t="str">
        <f>"00562363"</f>
        <v>00562363</v>
      </c>
    </row>
    <row r="219" spans="1:2" x14ac:dyDescent="0.25">
      <c r="A219" s="7">
        <v>216</v>
      </c>
      <c r="B219" s="7" t="str">
        <f>"00562400"</f>
        <v>00562400</v>
      </c>
    </row>
    <row r="220" spans="1:2" x14ac:dyDescent="0.25">
      <c r="A220" s="7">
        <v>217</v>
      </c>
      <c r="B220" s="7" t="str">
        <f>"00562620"</f>
        <v>00562620</v>
      </c>
    </row>
    <row r="221" spans="1:2" x14ac:dyDescent="0.25">
      <c r="A221" s="7">
        <v>218</v>
      </c>
      <c r="B221" s="7" t="str">
        <f>"00562834"</f>
        <v>00562834</v>
      </c>
    </row>
    <row r="222" spans="1:2" x14ac:dyDescent="0.25">
      <c r="A222" s="7">
        <v>219</v>
      </c>
      <c r="B222" s="7" t="str">
        <f>"00563461"</f>
        <v>00563461</v>
      </c>
    </row>
    <row r="223" spans="1:2" x14ac:dyDescent="0.25">
      <c r="A223" s="7">
        <v>220</v>
      </c>
      <c r="B223" s="7" t="str">
        <f>"00569657"</f>
        <v>00569657</v>
      </c>
    </row>
    <row r="224" spans="1:2" x14ac:dyDescent="0.25">
      <c r="A224" s="7">
        <v>221</v>
      </c>
      <c r="B224" s="7" t="str">
        <f>"00587243"</f>
        <v>00587243</v>
      </c>
    </row>
    <row r="225" spans="1:2" x14ac:dyDescent="0.25">
      <c r="A225" s="7">
        <v>222</v>
      </c>
      <c r="B225" s="7" t="str">
        <f>"00587557"</f>
        <v>00587557</v>
      </c>
    </row>
    <row r="226" spans="1:2" x14ac:dyDescent="0.25">
      <c r="A226" s="7">
        <v>223</v>
      </c>
      <c r="B226" s="7" t="str">
        <f>"00607532"</f>
        <v>00607532</v>
      </c>
    </row>
    <row r="227" spans="1:2" x14ac:dyDescent="0.25">
      <c r="A227" s="7">
        <v>224</v>
      </c>
      <c r="B227" s="7" t="str">
        <f>"00620385"</f>
        <v>00620385</v>
      </c>
    </row>
    <row r="228" spans="1:2" x14ac:dyDescent="0.25">
      <c r="A228" s="7">
        <v>225</v>
      </c>
      <c r="B228" s="7" t="str">
        <f>"00621542"</f>
        <v>00621542</v>
      </c>
    </row>
    <row r="229" spans="1:2" x14ac:dyDescent="0.25">
      <c r="A229" s="7">
        <v>226</v>
      </c>
      <c r="B229" s="7" t="str">
        <f>"00628724"</f>
        <v>00628724</v>
      </c>
    </row>
    <row r="230" spans="1:2" x14ac:dyDescent="0.25">
      <c r="A230" s="7">
        <v>227</v>
      </c>
      <c r="B230" s="7" t="str">
        <f>"00637627"</f>
        <v>00637627</v>
      </c>
    </row>
    <row r="231" spans="1:2" x14ac:dyDescent="0.25">
      <c r="A231" s="7">
        <v>228</v>
      </c>
      <c r="B231" s="7" t="str">
        <f>"00655244"</f>
        <v>00655244</v>
      </c>
    </row>
    <row r="232" spans="1:2" x14ac:dyDescent="0.25">
      <c r="A232" s="7">
        <v>229</v>
      </c>
      <c r="B232" s="7" t="str">
        <f>"00655352"</f>
        <v>00655352</v>
      </c>
    </row>
    <row r="233" spans="1:2" x14ac:dyDescent="0.25">
      <c r="A233" s="7">
        <v>230</v>
      </c>
      <c r="B233" s="7" t="str">
        <f>"00657700"</f>
        <v>00657700</v>
      </c>
    </row>
    <row r="234" spans="1:2" x14ac:dyDescent="0.25">
      <c r="A234" s="7">
        <v>231</v>
      </c>
      <c r="B234" s="7" t="str">
        <f>"00657868"</f>
        <v>00657868</v>
      </c>
    </row>
    <row r="235" spans="1:2" x14ac:dyDescent="0.25">
      <c r="A235" s="7">
        <v>232</v>
      </c>
      <c r="B235" s="7" t="str">
        <f>"00660981"</f>
        <v>00660981</v>
      </c>
    </row>
    <row r="236" spans="1:2" x14ac:dyDescent="0.25">
      <c r="A236" s="7">
        <v>233</v>
      </c>
      <c r="B236" s="7" t="str">
        <f>"00661281"</f>
        <v>00661281</v>
      </c>
    </row>
    <row r="237" spans="1:2" x14ac:dyDescent="0.25">
      <c r="A237" s="7">
        <v>234</v>
      </c>
      <c r="B237" s="7" t="str">
        <f>"00665816"</f>
        <v>00665816</v>
      </c>
    </row>
    <row r="238" spans="1:2" x14ac:dyDescent="0.25">
      <c r="A238" s="7">
        <v>235</v>
      </c>
      <c r="B238" s="7" t="str">
        <f>"00666011"</f>
        <v>00666011</v>
      </c>
    </row>
    <row r="239" spans="1:2" x14ac:dyDescent="0.25">
      <c r="A239" s="7">
        <v>236</v>
      </c>
      <c r="B239" s="7" t="str">
        <f>"00667015"</f>
        <v>00667015</v>
      </c>
    </row>
    <row r="240" spans="1:2" x14ac:dyDescent="0.25">
      <c r="A240" s="7">
        <v>237</v>
      </c>
      <c r="B240" s="7" t="str">
        <f>"00667183"</f>
        <v>00667183</v>
      </c>
    </row>
    <row r="241" spans="1:2" x14ac:dyDescent="0.25">
      <c r="A241" s="7">
        <v>238</v>
      </c>
      <c r="B241" s="7" t="str">
        <f>"00668236"</f>
        <v>00668236</v>
      </c>
    </row>
    <row r="242" spans="1:2" x14ac:dyDescent="0.25">
      <c r="A242" s="7">
        <v>239</v>
      </c>
      <c r="B242" s="7" t="str">
        <f>"00670337"</f>
        <v>00670337</v>
      </c>
    </row>
    <row r="243" spans="1:2" x14ac:dyDescent="0.25">
      <c r="A243" s="7">
        <v>240</v>
      </c>
      <c r="B243" s="7" t="str">
        <f>"00671257"</f>
        <v>00671257</v>
      </c>
    </row>
    <row r="244" spans="1:2" x14ac:dyDescent="0.25">
      <c r="A244" s="7">
        <v>241</v>
      </c>
      <c r="B244" s="7" t="str">
        <f>"00671972"</f>
        <v>00671972</v>
      </c>
    </row>
    <row r="245" spans="1:2" x14ac:dyDescent="0.25">
      <c r="A245" s="7">
        <v>242</v>
      </c>
      <c r="B245" s="7" t="str">
        <f>"00673052"</f>
        <v>00673052</v>
      </c>
    </row>
    <row r="246" spans="1:2" x14ac:dyDescent="0.25">
      <c r="A246" s="7">
        <v>243</v>
      </c>
      <c r="B246" s="7" t="str">
        <f>"00673547"</f>
        <v>00673547</v>
      </c>
    </row>
    <row r="247" spans="1:2" x14ac:dyDescent="0.25">
      <c r="A247" s="7">
        <v>244</v>
      </c>
      <c r="B247" s="7" t="str">
        <f>"00674064"</f>
        <v>00674064</v>
      </c>
    </row>
    <row r="248" spans="1:2" x14ac:dyDescent="0.25">
      <c r="A248" s="7">
        <v>245</v>
      </c>
      <c r="B248" s="7" t="str">
        <f>"00676133"</f>
        <v>00676133</v>
      </c>
    </row>
    <row r="249" spans="1:2" x14ac:dyDescent="0.25">
      <c r="A249" s="7">
        <v>246</v>
      </c>
      <c r="B249" s="7" t="str">
        <f>"00676849"</f>
        <v>00676849</v>
      </c>
    </row>
    <row r="250" spans="1:2" x14ac:dyDescent="0.25">
      <c r="A250" s="7">
        <v>247</v>
      </c>
      <c r="B250" s="7" t="str">
        <f>"00676965"</f>
        <v>00676965</v>
      </c>
    </row>
    <row r="251" spans="1:2" x14ac:dyDescent="0.25">
      <c r="A251" s="7">
        <v>248</v>
      </c>
      <c r="B251" s="7" t="str">
        <f>"00680578"</f>
        <v>00680578</v>
      </c>
    </row>
    <row r="252" spans="1:2" x14ac:dyDescent="0.25">
      <c r="A252" s="7">
        <v>249</v>
      </c>
      <c r="B252" s="7" t="str">
        <f>"00689282"</f>
        <v>00689282</v>
      </c>
    </row>
    <row r="253" spans="1:2" x14ac:dyDescent="0.25">
      <c r="A253" s="7">
        <v>250</v>
      </c>
      <c r="B253" s="7" t="str">
        <f>"00690054"</f>
        <v>00690054</v>
      </c>
    </row>
    <row r="254" spans="1:2" x14ac:dyDescent="0.25">
      <c r="A254" s="7">
        <v>251</v>
      </c>
      <c r="B254" s="7" t="str">
        <f>"00694223"</f>
        <v>00694223</v>
      </c>
    </row>
    <row r="255" spans="1:2" x14ac:dyDescent="0.25">
      <c r="A255" s="7">
        <v>252</v>
      </c>
      <c r="B255" s="7" t="str">
        <f>"00702072"</f>
        <v>00702072</v>
      </c>
    </row>
    <row r="256" spans="1:2" x14ac:dyDescent="0.25">
      <c r="A256" s="7">
        <v>253</v>
      </c>
      <c r="B256" s="7" t="str">
        <f>"00703294"</f>
        <v>00703294</v>
      </c>
    </row>
    <row r="257" spans="1:2" x14ac:dyDescent="0.25">
      <c r="A257" s="7">
        <v>254</v>
      </c>
      <c r="B257" s="7" t="str">
        <f>"00705375"</f>
        <v>00705375</v>
      </c>
    </row>
    <row r="258" spans="1:2" x14ac:dyDescent="0.25">
      <c r="A258" s="7">
        <v>255</v>
      </c>
      <c r="B258" s="7" t="str">
        <f>"00709651"</f>
        <v>00709651</v>
      </c>
    </row>
    <row r="259" spans="1:2" x14ac:dyDescent="0.25">
      <c r="A259" s="7">
        <v>256</v>
      </c>
      <c r="B259" s="7" t="str">
        <f>"00709933"</f>
        <v>00709933</v>
      </c>
    </row>
    <row r="260" spans="1:2" x14ac:dyDescent="0.25">
      <c r="A260" s="7">
        <v>257</v>
      </c>
      <c r="B260" s="7" t="str">
        <f>"00712756"</f>
        <v>00712756</v>
      </c>
    </row>
    <row r="261" spans="1:2" x14ac:dyDescent="0.25">
      <c r="A261" s="7">
        <v>258</v>
      </c>
      <c r="B261" s="7" t="str">
        <f>"00713802"</f>
        <v>00713802</v>
      </c>
    </row>
    <row r="262" spans="1:2" x14ac:dyDescent="0.25">
      <c r="A262" s="7">
        <v>259</v>
      </c>
      <c r="B262" s="7" t="str">
        <f>"00713841"</f>
        <v>00713841</v>
      </c>
    </row>
    <row r="263" spans="1:2" x14ac:dyDescent="0.25">
      <c r="A263" s="7">
        <v>260</v>
      </c>
      <c r="B263" s="7" t="str">
        <f>"00717903"</f>
        <v>00717903</v>
      </c>
    </row>
    <row r="264" spans="1:2" x14ac:dyDescent="0.25">
      <c r="A264" s="7">
        <v>261</v>
      </c>
      <c r="B264" s="7" t="str">
        <f>"00718350"</f>
        <v>00718350</v>
      </c>
    </row>
    <row r="265" spans="1:2" x14ac:dyDescent="0.25">
      <c r="A265" s="7">
        <v>262</v>
      </c>
      <c r="B265" s="7" t="str">
        <f>"00718522"</f>
        <v>00718522</v>
      </c>
    </row>
    <row r="266" spans="1:2" x14ac:dyDescent="0.25">
      <c r="A266" s="7">
        <v>263</v>
      </c>
      <c r="B266" s="7" t="str">
        <f>"00728356"</f>
        <v>00728356</v>
      </c>
    </row>
    <row r="267" spans="1:2" x14ac:dyDescent="0.25">
      <c r="A267" s="7">
        <v>264</v>
      </c>
      <c r="B267" s="7" t="str">
        <f>"00733972"</f>
        <v>00733972</v>
      </c>
    </row>
    <row r="268" spans="1:2" x14ac:dyDescent="0.25">
      <c r="A268" s="7">
        <v>265</v>
      </c>
      <c r="B268" s="7" t="str">
        <f>"00734866"</f>
        <v>00734866</v>
      </c>
    </row>
    <row r="269" spans="1:2" x14ac:dyDescent="0.25">
      <c r="A269" s="7">
        <v>266</v>
      </c>
      <c r="B269" s="7" t="str">
        <f>"00736042"</f>
        <v>00736042</v>
      </c>
    </row>
    <row r="270" spans="1:2" x14ac:dyDescent="0.25">
      <c r="A270" s="7">
        <v>267</v>
      </c>
      <c r="B270" s="7" t="str">
        <f>"00736590"</f>
        <v>00736590</v>
      </c>
    </row>
    <row r="271" spans="1:2" x14ac:dyDescent="0.25">
      <c r="A271" s="7">
        <v>268</v>
      </c>
      <c r="B271" s="7" t="str">
        <f>"00737543"</f>
        <v>00737543</v>
      </c>
    </row>
    <row r="272" spans="1:2" x14ac:dyDescent="0.25">
      <c r="A272" s="7">
        <v>269</v>
      </c>
      <c r="B272" s="7" t="str">
        <f>"00741259"</f>
        <v>00741259</v>
      </c>
    </row>
    <row r="273" spans="1:2" x14ac:dyDescent="0.25">
      <c r="A273" s="7">
        <v>270</v>
      </c>
      <c r="B273" s="7" t="str">
        <f>"00742333"</f>
        <v>00742333</v>
      </c>
    </row>
    <row r="274" spans="1:2" x14ac:dyDescent="0.25">
      <c r="A274" s="7">
        <v>271</v>
      </c>
      <c r="B274" s="7" t="str">
        <f>"00742645"</f>
        <v>00742645</v>
      </c>
    </row>
    <row r="275" spans="1:2" x14ac:dyDescent="0.25">
      <c r="A275" s="7">
        <v>272</v>
      </c>
      <c r="B275" s="7" t="str">
        <f>"00742856"</f>
        <v>00742856</v>
      </c>
    </row>
    <row r="276" spans="1:2" x14ac:dyDescent="0.25">
      <c r="A276" s="7">
        <v>273</v>
      </c>
      <c r="B276" s="7" t="str">
        <f>"00749749"</f>
        <v>00749749</v>
      </c>
    </row>
    <row r="277" spans="1:2" x14ac:dyDescent="0.25">
      <c r="A277" s="7">
        <v>274</v>
      </c>
      <c r="B277" s="7" t="str">
        <f>"00753713"</f>
        <v>00753713</v>
      </c>
    </row>
    <row r="278" spans="1:2" x14ac:dyDescent="0.25">
      <c r="A278" s="7">
        <v>275</v>
      </c>
      <c r="B278" s="7" t="str">
        <f>"00754449"</f>
        <v>00754449</v>
      </c>
    </row>
    <row r="279" spans="1:2" x14ac:dyDescent="0.25">
      <c r="A279" s="7">
        <v>276</v>
      </c>
      <c r="B279" s="7" t="str">
        <f>"00759350"</f>
        <v>00759350</v>
      </c>
    </row>
    <row r="280" spans="1:2" x14ac:dyDescent="0.25">
      <c r="A280" s="7">
        <v>277</v>
      </c>
      <c r="B280" s="7" t="str">
        <f>"00759894"</f>
        <v>00759894</v>
      </c>
    </row>
    <row r="281" spans="1:2" x14ac:dyDescent="0.25">
      <c r="A281" s="7">
        <v>278</v>
      </c>
      <c r="B281" s="7" t="str">
        <f>"00765684"</f>
        <v>00765684</v>
      </c>
    </row>
    <row r="282" spans="1:2" x14ac:dyDescent="0.25">
      <c r="A282" s="7">
        <v>279</v>
      </c>
      <c r="B282" s="7" t="str">
        <f>"00766700"</f>
        <v>00766700</v>
      </c>
    </row>
    <row r="283" spans="1:2" x14ac:dyDescent="0.25">
      <c r="A283" s="7">
        <v>280</v>
      </c>
      <c r="B283" s="7" t="str">
        <f>"00768731"</f>
        <v>00768731</v>
      </c>
    </row>
    <row r="284" spans="1:2" x14ac:dyDescent="0.25">
      <c r="A284" s="7">
        <v>281</v>
      </c>
      <c r="B284" s="7" t="str">
        <f>"00769240"</f>
        <v>00769240</v>
      </c>
    </row>
    <row r="285" spans="1:2" x14ac:dyDescent="0.25">
      <c r="A285" s="7">
        <v>282</v>
      </c>
      <c r="B285" s="7" t="str">
        <f>"00769764"</f>
        <v>00769764</v>
      </c>
    </row>
    <row r="286" spans="1:2" x14ac:dyDescent="0.25">
      <c r="A286" s="7">
        <v>283</v>
      </c>
      <c r="B286" s="7" t="str">
        <f>"00771728"</f>
        <v>00771728</v>
      </c>
    </row>
    <row r="287" spans="1:2" x14ac:dyDescent="0.25">
      <c r="A287" s="7">
        <v>284</v>
      </c>
      <c r="B287" s="7" t="str">
        <f>"00772868"</f>
        <v>00772868</v>
      </c>
    </row>
    <row r="288" spans="1:2" x14ac:dyDescent="0.25">
      <c r="A288" s="7">
        <v>285</v>
      </c>
      <c r="B288" s="7" t="str">
        <f>"00773600"</f>
        <v>00773600</v>
      </c>
    </row>
    <row r="289" spans="1:2" x14ac:dyDescent="0.25">
      <c r="A289" s="7">
        <v>286</v>
      </c>
      <c r="B289" s="7" t="str">
        <f>"00773652"</f>
        <v>00773652</v>
      </c>
    </row>
    <row r="290" spans="1:2" x14ac:dyDescent="0.25">
      <c r="A290" s="7">
        <v>287</v>
      </c>
      <c r="B290" s="7" t="str">
        <f>"00773721"</f>
        <v>00773721</v>
      </c>
    </row>
    <row r="291" spans="1:2" x14ac:dyDescent="0.25">
      <c r="A291" s="7">
        <v>288</v>
      </c>
      <c r="B291" s="7" t="str">
        <f>"00773739"</f>
        <v>00773739</v>
      </c>
    </row>
    <row r="292" spans="1:2" x14ac:dyDescent="0.25">
      <c r="A292" s="7">
        <v>289</v>
      </c>
      <c r="B292" s="7" t="str">
        <f>"00773882"</f>
        <v>00773882</v>
      </c>
    </row>
    <row r="293" spans="1:2" x14ac:dyDescent="0.25">
      <c r="A293" s="7">
        <v>290</v>
      </c>
      <c r="B293" s="7" t="str">
        <f>"00774201"</f>
        <v>00774201</v>
      </c>
    </row>
    <row r="294" spans="1:2" x14ac:dyDescent="0.25">
      <c r="A294" s="7">
        <v>291</v>
      </c>
      <c r="B294" s="7" t="str">
        <f>"00774257"</f>
        <v>00774257</v>
      </c>
    </row>
    <row r="295" spans="1:2" x14ac:dyDescent="0.25">
      <c r="A295" s="7">
        <v>292</v>
      </c>
      <c r="B295" s="7" t="str">
        <f>"00774513"</f>
        <v>00774513</v>
      </c>
    </row>
    <row r="296" spans="1:2" x14ac:dyDescent="0.25">
      <c r="A296" s="7">
        <v>293</v>
      </c>
      <c r="B296" s="7" t="str">
        <f>"00775381"</f>
        <v>00775381</v>
      </c>
    </row>
    <row r="297" spans="1:2" x14ac:dyDescent="0.25">
      <c r="A297" s="7">
        <v>294</v>
      </c>
      <c r="B297" s="7" t="str">
        <f>"00775432"</f>
        <v>00775432</v>
      </c>
    </row>
    <row r="298" spans="1:2" x14ac:dyDescent="0.25">
      <c r="A298" s="7">
        <v>295</v>
      </c>
      <c r="B298" s="7" t="str">
        <f>"00775872"</f>
        <v>00775872</v>
      </c>
    </row>
    <row r="299" spans="1:2" x14ac:dyDescent="0.25">
      <c r="A299" s="7">
        <v>296</v>
      </c>
      <c r="B299" s="7" t="str">
        <f>"00775882"</f>
        <v>00775882</v>
      </c>
    </row>
    <row r="300" spans="1:2" x14ac:dyDescent="0.25">
      <c r="A300" s="7">
        <v>297</v>
      </c>
      <c r="B300" s="7" t="str">
        <f>"00776155"</f>
        <v>00776155</v>
      </c>
    </row>
    <row r="301" spans="1:2" x14ac:dyDescent="0.25">
      <c r="A301" s="7">
        <v>298</v>
      </c>
      <c r="B301" s="7" t="str">
        <f>"00776249"</f>
        <v>00776249</v>
      </c>
    </row>
    <row r="302" spans="1:2" x14ac:dyDescent="0.25">
      <c r="A302" s="7">
        <v>299</v>
      </c>
      <c r="B302" s="7" t="str">
        <f>"00776391"</f>
        <v>00776391</v>
      </c>
    </row>
    <row r="303" spans="1:2" x14ac:dyDescent="0.25">
      <c r="A303" s="7">
        <v>300</v>
      </c>
      <c r="B303" s="7" t="str">
        <f>"00776451"</f>
        <v>00776451</v>
      </c>
    </row>
    <row r="304" spans="1:2" x14ac:dyDescent="0.25">
      <c r="A304" s="7">
        <v>301</v>
      </c>
      <c r="B304" s="7" t="str">
        <f>"00776483"</f>
        <v>00776483</v>
      </c>
    </row>
    <row r="305" spans="1:2" x14ac:dyDescent="0.25">
      <c r="A305" s="7">
        <v>302</v>
      </c>
      <c r="B305" s="7" t="str">
        <f>"00776485"</f>
        <v>00776485</v>
      </c>
    </row>
    <row r="306" spans="1:2" x14ac:dyDescent="0.25">
      <c r="A306" s="7">
        <v>303</v>
      </c>
      <c r="B306" s="7" t="str">
        <f>"00776500"</f>
        <v>00776500</v>
      </c>
    </row>
    <row r="307" spans="1:2" x14ac:dyDescent="0.25">
      <c r="A307" s="7">
        <v>304</v>
      </c>
      <c r="B307" s="7" t="str">
        <f>"00776538"</f>
        <v>00776538</v>
      </c>
    </row>
    <row r="308" spans="1:2" x14ac:dyDescent="0.25">
      <c r="A308" s="7">
        <v>305</v>
      </c>
      <c r="B308" s="7" t="str">
        <f>"00776575"</f>
        <v>00776575</v>
      </c>
    </row>
    <row r="309" spans="1:2" x14ac:dyDescent="0.25">
      <c r="A309" s="7">
        <v>306</v>
      </c>
      <c r="B309" s="7" t="str">
        <f>"00776604"</f>
        <v>00776604</v>
      </c>
    </row>
    <row r="310" spans="1:2" x14ac:dyDescent="0.25">
      <c r="A310" s="7">
        <v>307</v>
      </c>
      <c r="B310" s="7" t="str">
        <f>"00776642"</f>
        <v>00776642</v>
      </c>
    </row>
    <row r="311" spans="1:2" x14ac:dyDescent="0.25">
      <c r="A311" s="7">
        <v>308</v>
      </c>
      <c r="B311" s="7" t="str">
        <f>"00776669"</f>
        <v>00776669</v>
      </c>
    </row>
    <row r="312" spans="1:2" x14ac:dyDescent="0.25">
      <c r="A312" s="7">
        <v>309</v>
      </c>
      <c r="B312" s="7" t="str">
        <f>"00776698"</f>
        <v>00776698</v>
      </c>
    </row>
    <row r="313" spans="1:2" x14ac:dyDescent="0.25">
      <c r="A313" s="7">
        <v>310</v>
      </c>
      <c r="B313" s="7" t="str">
        <f>"00776753"</f>
        <v>00776753</v>
      </c>
    </row>
    <row r="314" spans="1:2" x14ac:dyDescent="0.25">
      <c r="A314" s="7">
        <v>311</v>
      </c>
      <c r="B314" s="7" t="str">
        <f>"00776796"</f>
        <v>00776796</v>
      </c>
    </row>
    <row r="315" spans="1:2" x14ac:dyDescent="0.25">
      <c r="A315" s="7">
        <v>312</v>
      </c>
      <c r="B315" s="7" t="str">
        <f>"00776966"</f>
        <v>00776966</v>
      </c>
    </row>
    <row r="316" spans="1:2" x14ac:dyDescent="0.25">
      <c r="A316" s="7">
        <v>313</v>
      </c>
      <c r="B316" s="7" t="str">
        <f>"00776975"</f>
        <v>00776975</v>
      </c>
    </row>
    <row r="317" spans="1:2" x14ac:dyDescent="0.25">
      <c r="A317" s="7">
        <v>314</v>
      </c>
      <c r="B317" s="7" t="str">
        <f>"00777012"</f>
        <v>00777012</v>
      </c>
    </row>
    <row r="318" spans="1:2" x14ac:dyDescent="0.25">
      <c r="A318" s="7">
        <v>315</v>
      </c>
      <c r="B318" s="7" t="str">
        <f>"00777024"</f>
        <v>00777024</v>
      </c>
    </row>
    <row r="319" spans="1:2" x14ac:dyDescent="0.25">
      <c r="A319" s="7">
        <v>316</v>
      </c>
      <c r="B319" s="7" t="str">
        <f>"00777031"</f>
        <v>00777031</v>
      </c>
    </row>
    <row r="320" spans="1:2" x14ac:dyDescent="0.25">
      <c r="A320" s="7">
        <v>317</v>
      </c>
      <c r="B320" s="7" t="str">
        <f>"00777061"</f>
        <v>00777061</v>
      </c>
    </row>
    <row r="321" spans="1:2" x14ac:dyDescent="0.25">
      <c r="A321" s="7">
        <v>318</v>
      </c>
      <c r="B321" s="7" t="str">
        <f>"00777176"</f>
        <v>00777176</v>
      </c>
    </row>
    <row r="322" spans="1:2" x14ac:dyDescent="0.25">
      <c r="A322" s="7">
        <v>319</v>
      </c>
      <c r="B322" s="7" t="str">
        <f>"00777264"</f>
        <v>00777264</v>
      </c>
    </row>
    <row r="323" spans="1:2" x14ac:dyDescent="0.25">
      <c r="A323" s="7">
        <v>320</v>
      </c>
      <c r="B323" s="7" t="str">
        <f>"00777542"</f>
        <v>00777542</v>
      </c>
    </row>
    <row r="324" spans="1:2" x14ac:dyDescent="0.25">
      <c r="A324" s="7">
        <v>321</v>
      </c>
      <c r="B324" s="7" t="str">
        <f>"00777734"</f>
        <v>00777734</v>
      </c>
    </row>
    <row r="325" spans="1:2" x14ac:dyDescent="0.25">
      <c r="A325" s="7">
        <v>322</v>
      </c>
      <c r="B325" s="7" t="str">
        <f>"00777815"</f>
        <v>00777815</v>
      </c>
    </row>
    <row r="326" spans="1:2" x14ac:dyDescent="0.25">
      <c r="A326" s="7">
        <v>323</v>
      </c>
      <c r="B326" s="7" t="str">
        <f>"00777818"</f>
        <v>00777818</v>
      </c>
    </row>
    <row r="327" spans="1:2" x14ac:dyDescent="0.25">
      <c r="A327" s="7">
        <v>324</v>
      </c>
      <c r="B327" s="7" t="str">
        <f>"00777824"</f>
        <v>00777824</v>
      </c>
    </row>
    <row r="328" spans="1:2" x14ac:dyDescent="0.25">
      <c r="A328" s="7">
        <v>325</v>
      </c>
      <c r="B328" s="7" t="str">
        <f>"00777929"</f>
        <v>00777929</v>
      </c>
    </row>
    <row r="329" spans="1:2" x14ac:dyDescent="0.25">
      <c r="A329" s="7">
        <v>326</v>
      </c>
      <c r="B329" s="7" t="str">
        <f>"00777952"</f>
        <v>00777952</v>
      </c>
    </row>
    <row r="330" spans="1:2" x14ac:dyDescent="0.25">
      <c r="A330" s="7">
        <v>327</v>
      </c>
      <c r="B330" s="7" t="str">
        <f>"00778018"</f>
        <v>00778018</v>
      </c>
    </row>
    <row r="331" spans="1:2" x14ac:dyDescent="0.25">
      <c r="A331" s="7">
        <v>328</v>
      </c>
      <c r="B331" s="7" t="str">
        <f>"00778045"</f>
        <v>00778045</v>
      </c>
    </row>
    <row r="332" spans="1:2" x14ac:dyDescent="0.25">
      <c r="A332" s="7">
        <v>329</v>
      </c>
      <c r="B332" s="7" t="str">
        <f>"00778069"</f>
        <v>00778069</v>
      </c>
    </row>
    <row r="333" spans="1:2" x14ac:dyDescent="0.25">
      <c r="A333" s="7">
        <v>330</v>
      </c>
      <c r="B333" s="7" t="str">
        <f>"00778121"</f>
        <v>00778121</v>
      </c>
    </row>
    <row r="334" spans="1:2" x14ac:dyDescent="0.25">
      <c r="A334" s="7">
        <v>331</v>
      </c>
      <c r="B334" s="7" t="str">
        <f>"00778192"</f>
        <v>00778192</v>
      </c>
    </row>
    <row r="335" spans="1:2" x14ac:dyDescent="0.25">
      <c r="A335" s="7">
        <v>332</v>
      </c>
      <c r="B335" s="7" t="str">
        <f>"00778249"</f>
        <v>00778249</v>
      </c>
    </row>
    <row r="336" spans="1:2" x14ac:dyDescent="0.25">
      <c r="A336" s="7">
        <v>333</v>
      </c>
      <c r="B336" s="7" t="str">
        <f>"00778250"</f>
        <v>00778250</v>
      </c>
    </row>
    <row r="337" spans="1:2" x14ac:dyDescent="0.25">
      <c r="A337" s="7">
        <v>334</v>
      </c>
      <c r="B337" s="7" t="str">
        <f>"00778292"</f>
        <v>00778292</v>
      </c>
    </row>
    <row r="338" spans="1:2" x14ac:dyDescent="0.25">
      <c r="A338" s="7">
        <v>335</v>
      </c>
      <c r="B338" s="7" t="str">
        <f>"00778309"</f>
        <v>00778309</v>
      </c>
    </row>
    <row r="339" spans="1:2" x14ac:dyDescent="0.25">
      <c r="A339" s="7">
        <v>336</v>
      </c>
      <c r="B339" s="7" t="str">
        <f>"00778313"</f>
        <v>00778313</v>
      </c>
    </row>
    <row r="340" spans="1:2" x14ac:dyDescent="0.25">
      <c r="A340" s="7">
        <v>337</v>
      </c>
      <c r="B340" s="7" t="str">
        <f>"00778413"</f>
        <v>00778413</v>
      </c>
    </row>
    <row r="341" spans="1:2" x14ac:dyDescent="0.25">
      <c r="A341" s="7">
        <v>338</v>
      </c>
      <c r="B341" s="7" t="str">
        <f>"00778431"</f>
        <v>00778431</v>
      </c>
    </row>
    <row r="342" spans="1:2" x14ac:dyDescent="0.25">
      <c r="A342" s="7">
        <v>339</v>
      </c>
      <c r="B342" s="7" t="str">
        <f>"00778465"</f>
        <v>00778465</v>
      </c>
    </row>
    <row r="343" spans="1:2" x14ac:dyDescent="0.25">
      <c r="A343" s="7">
        <v>340</v>
      </c>
      <c r="B343" s="7" t="str">
        <f>"00778466"</f>
        <v>00778466</v>
      </c>
    </row>
    <row r="344" spans="1:2" x14ac:dyDescent="0.25">
      <c r="A344" s="7">
        <v>341</v>
      </c>
      <c r="B344" s="7" t="str">
        <f>"00778609"</f>
        <v>00778609</v>
      </c>
    </row>
    <row r="345" spans="1:2" x14ac:dyDescent="0.25">
      <c r="A345" s="7">
        <v>342</v>
      </c>
      <c r="B345" s="7" t="str">
        <f>"00778698"</f>
        <v>00778698</v>
      </c>
    </row>
    <row r="346" spans="1:2" x14ac:dyDescent="0.25">
      <c r="A346" s="7">
        <v>343</v>
      </c>
      <c r="B346" s="7" t="str">
        <f>"00778730"</f>
        <v>00778730</v>
      </c>
    </row>
    <row r="347" spans="1:2" x14ac:dyDescent="0.25">
      <c r="A347" s="7">
        <v>344</v>
      </c>
      <c r="B347" s="7" t="str">
        <f>"00778757"</f>
        <v>00778757</v>
      </c>
    </row>
    <row r="348" spans="1:2" x14ac:dyDescent="0.25">
      <c r="A348" s="7">
        <v>345</v>
      </c>
      <c r="B348" s="7" t="str">
        <f>"00778775"</f>
        <v>00778775</v>
      </c>
    </row>
    <row r="349" spans="1:2" x14ac:dyDescent="0.25">
      <c r="A349" s="7">
        <v>346</v>
      </c>
      <c r="B349" s="7" t="str">
        <f>"00778788"</f>
        <v>00778788</v>
      </c>
    </row>
    <row r="350" spans="1:2" x14ac:dyDescent="0.25">
      <c r="A350" s="7">
        <v>347</v>
      </c>
      <c r="B350" s="7" t="str">
        <f>"00778825"</f>
        <v>00778825</v>
      </c>
    </row>
    <row r="351" spans="1:2" x14ac:dyDescent="0.25">
      <c r="A351" s="7">
        <v>348</v>
      </c>
      <c r="B351" s="7" t="str">
        <f>"00778886"</f>
        <v>00778886</v>
      </c>
    </row>
    <row r="352" spans="1:2" x14ac:dyDescent="0.25">
      <c r="A352" s="7">
        <v>349</v>
      </c>
      <c r="B352" s="7" t="str">
        <f>"00778910"</f>
        <v>00778910</v>
      </c>
    </row>
    <row r="353" spans="1:2" x14ac:dyDescent="0.25">
      <c r="A353" s="7">
        <v>350</v>
      </c>
      <c r="B353" s="7" t="str">
        <f>"00778953"</f>
        <v>00778953</v>
      </c>
    </row>
    <row r="354" spans="1:2" x14ac:dyDescent="0.25">
      <c r="A354" s="7">
        <v>351</v>
      </c>
      <c r="B354" s="7" t="str">
        <f>"00778980"</f>
        <v>00778980</v>
      </c>
    </row>
    <row r="355" spans="1:2" x14ac:dyDescent="0.25">
      <c r="A355" s="7">
        <v>352</v>
      </c>
      <c r="B355" s="7" t="str">
        <f>"00779054"</f>
        <v>00779054</v>
      </c>
    </row>
    <row r="356" spans="1:2" x14ac:dyDescent="0.25">
      <c r="A356" s="7">
        <v>353</v>
      </c>
      <c r="B356" s="7" t="str">
        <f>"00779060"</f>
        <v>00779060</v>
      </c>
    </row>
    <row r="357" spans="1:2" x14ac:dyDescent="0.25">
      <c r="A357" s="7">
        <v>354</v>
      </c>
      <c r="B357" s="7" t="str">
        <f>"00779070"</f>
        <v>00779070</v>
      </c>
    </row>
    <row r="358" spans="1:2" x14ac:dyDescent="0.25">
      <c r="A358" s="7">
        <v>355</v>
      </c>
      <c r="B358" s="7" t="str">
        <f>"00779076"</f>
        <v>00779076</v>
      </c>
    </row>
    <row r="359" spans="1:2" x14ac:dyDescent="0.25">
      <c r="A359" s="7">
        <v>356</v>
      </c>
      <c r="B359" s="7" t="str">
        <f>"00779091"</f>
        <v>00779091</v>
      </c>
    </row>
    <row r="360" spans="1:2" x14ac:dyDescent="0.25">
      <c r="A360" s="7">
        <v>357</v>
      </c>
      <c r="B360" s="7" t="str">
        <f>"00779141"</f>
        <v>00779141</v>
      </c>
    </row>
    <row r="361" spans="1:2" x14ac:dyDescent="0.25">
      <c r="A361" s="7">
        <v>358</v>
      </c>
      <c r="B361" s="7" t="str">
        <f>"00779157"</f>
        <v>00779157</v>
      </c>
    </row>
    <row r="362" spans="1:2" x14ac:dyDescent="0.25">
      <c r="A362" s="7">
        <v>359</v>
      </c>
      <c r="B362" s="7" t="str">
        <f>"00779237"</f>
        <v>00779237</v>
      </c>
    </row>
    <row r="363" spans="1:2" x14ac:dyDescent="0.25">
      <c r="A363" s="7">
        <v>360</v>
      </c>
      <c r="B363" s="7" t="str">
        <f>"00779280"</f>
        <v>00779280</v>
      </c>
    </row>
    <row r="364" spans="1:2" x14ac:dyDescent="0.25">
      <c r="A364" s="7">
        <v>361</v>
      </c>
      <c r="B364" s="7" t="str">
        <f>"00779339"</f>
        <v>00779339</v>
      </c>
    </row>
    <row r="365" spans="1:2" x14ac:dyDescent="0.25">
      <c r="A365" s="7">
        <v>362</v>
      </c>
      <c r="B365" s="7" t="str">
        <f>"00779340"</f>
        <v>00779340</v>
      </c>
    </row>
    <row r="366" spans="1:2" x14ac:dyDescent="0.25">
      <c r="A366" s="7">
        <v>363</v>
      </c>
      <c r="B366" s="7" t="str">
        <f>"00779355"</f>
        <v>00779355</v>
      </c>
    </row>
    <row r="367" spans="1:2" x14ac:dyDescent="0.25">
      <c r="A367" s="7">
        <v>364</v>
      </c>
      <c r="B367" s="7" t="str">
        <f>"00779363"</f>
        <v>00779363</v>
      </c>
    </row>
    <row r="368" spans="1:2" x14ac:dyDescent="0.25">
      <c r="A368" s="7">
        <v>365</v>
      </c>
      <c r="B368" s="7" t="str">
        <f>"00779370"</f>
        <v>00779370</v>
      </c>
    </row>
    <row r="369" spans="1:2" x14ac:dyDescent="0.25">
      <c r="A369" s="7">
        <v>366</v>
      </c>
      <c r="B369" s="7" t="str">
        <f>"00779374"</f>
        <v>00779374</v>
      </c>
    </row>
    <row r="370" spans="1:2" x14ac:dyDescent="0.25">
      <c r="A370" s="7">
        <v>367</v>
      </c>
      <c r="B370" s="7" t="str">
        <f>"00779416"</f>
        <v>00779416</v>
      </c>
    </row>
    <row r="371" spans="1:2" x14ac:dyDescent="0.25">
      <c r="A371" s="7">
        <v>368</v>
      </c>
      <c r="B371" s="7" t="str">
        <f>"00779424"</f>
        <v>00779424</v>
      </c>
    </row>
    <row r="372" spans="1:2" x14ac:dyDescent="0.25">
      <c r="A372" s="7">
        <v>369</v>
      </c>
      <c r="B372" s="7" t="str">
        <f>"00779434"</f>
        <v>00779434</v>
      </c>
    </row>
    <row r="373" spans="1:2" x14ac:dyDescent="0.25">
      <c r="A373" s="7">
        <v>370</v>
      </c>
      <c r="B373" s="7" t="str">
        <f>"00779449"</f>
        <v>00779449</v>
      </c>
    </row>
    <row r="374" spans="1:2" x14ac:dyDescent="0.25">
      <c r="A374" s="7">
        <v>371</v>
      </c>
      <c r="B374" s="7" t="str">
        <f>"00779466"</f>
        <v>00779466</v>
      </c>
    </row>
    <row r="375" spans="1:2" x14ac:dyDescent="0.25">
      <c r="A375" s="7">
        <v>372</v>
      </c>
      <c r="B375" s="7" t="str">
        <f>"00779494"</f>
        <v>00779494</v>
      </c>
    </row>
    <row r="376" spans="1:2" x14ac:dyDescent="0.25">
      <c r="A376" s="7">
        <v>373</v>
      </c>
      <c r="B376" s="7" t="str">
        <f>"00779499"</f>
        <v>00779499</v>
      </c>
    </row>
    <row r="377" spans="1:2" x14ac:dyDescent="0.25">
      <c r="A377" s="7">
        <v>374</v>
      </c>
      <c r="B377" s="7" t="str">
        <f>"00779529"</f>
        <v>00779529</v>
      </c>
    </row>
    <row r="378" spans="1:2" x14ac:dyDescent="0.25">
      <c r="A378" s="7">
        <v>375</v>
      </c>
      <c r="B378" s="7" t="str">
        <f>"00779530"</f>
        <v>00779530</v>
      </c>
    </row>
    <row r="379" spans="1:2" x14ac:dyDescent="0.25">
      <c r="A379" s="7">
        <v>376</v>
      </c>
      <c r="B379" s="7" t="str">
        <f>"00779546"</f>
        <v>00779546</v>
      </c>
    </row>
    <row r="380" spans="1:2" x14ac:dyDescent="0.25">
      <c r="A380" s="7">
        <v>377</v>
      </c>
      <c r="B380" s="7" t="str">
        <f>"00779555"</f>
        <v>00779555</v>
      </c>
    </row>
    <row r="381" spans="1:2" x14ac:dyDescent="0.25">
      <c r="A381" s="7">
        <v>378</v>
      </c>
      <c r="B381" s="7" t="str">
        <f>"00779559"</f>
        <v>00779559</v>
      </c>
    </row>
    <row r="382" spans="1:2" x14ac:dyDescent="0.25">
      <c r="A382" s="7">
        <v>379</v>
      </c>
      <c r="B382" s="7" t="str">
        <f>"00779575"</f>
        <v>00779575</v>
      </c>
    </row>
    <row r="383" spans="1:2" x14ac:dyDescent="0.25">
      <c r="A383" s="7">
        <v>380</v>
      </c>
      <c r="B383" s="7" t="str">
        <f>"00779586"</f>
        <v>00779586</v>
      </c>
    </row>
    <row r="384" spans="1:2" x14ac:dyDescent="0.25">
      <c r="A384" s="7">
        <v>381</v>
      </c>
      <c r="B384" s="7" t="str">
        <f>"00779609"</f>
        <v>00779609</v>
      </c>
    </row>
    <row r="385" spans="1:2" x14ac:dyDescent="0.25">
      <c r="A385" s="7">
        <v>382</v>
      </c>
      <c r="B385" s="7" t="str">
        <f>"00779618"</f>
        <v>00779618</v>
      </c>
    </row>
    <row r="386" spans="1:2" x14ac:dyDescent="0.25">
      <c r="A386" s="7">
        <v>383</v>
      </c>
      <c r="B386" s="7" t="str">
        <f>"00779621"</f>
        <v>00779621</v>
      </c>
    </row>
    <row r="387" spans="1:2" x14ac:dyDescent="0.25">
      <c r="A387" s="7">
        <v>384</v>
      </c>
      <c r="B387" s="7" t="str">
        <f>"00779625"</f>
        <v>00779625</v>
      </c>
    </row>
    <row r="388" spans="1:2" x14ac:dyDescent="0.25">
      <c r="A388" s="7">
        <v>385</v>
      </c>
      <c r="B388" s="7" t="str">
        <f>"00779654"</f>
        <v>00779654</v>
      </c>
    </row>
    <row r="389" spans="1:2" x14ac:dyDescent="0.25">
      <c r="A389" s="7">
        <v>386</v>
      </c>
      <c r="B389" s="7" t="str">
        <f>"00779665"</f>
        <v>00779665</v>
      </c>
    </row>
    <row r="390" spans="1:2" x14ac:dyDescent="0.25">
      <c r="A390" s="7">
        <v>387</v>
      </c>
      <c r="B390" s="7" t="str">
        <f>"00779688"</f>
        <v>00779688</v>
      </c>
    </row>
    <row r="391" spans="1:2" x14ac:dyDescent="0.25">
      <c r="A391" s="7">
        <v>388</v>
      </c>
      <c r="B391" s="7" t="str">
        <f>"00779728"</f>
        <v>00779728</v>
      </c>
    </row>
    <row r="392" spans="1:2" x14ac:dyDescent="0.25">
      <c r="A392" s="7">
        <v>389</v>
      </c>
      <c r="B392" s="7" t="str">
        <f>"00779736"</f>
        <v>00779736</v>
      </c>
    </row>
    <row r="393" spans="1:2" x14ac:dyDescent="0.25">
      <c r="A393" s="7">
        <v>390</v>
      </c>
      <c r="B393" s="7" t="str">
        <f>"00779742"</f>
        <v>00779742</v>
      </c>
    </row>
    <row r="394" spans="1:2" x14ac:dyDescent="0.25">
      <c r="A394" s="7">
        <v>391</v>
      </c>
      <c r="B394" s="7" t="str">
        <f>"00779755"</f>
        <v>00779755</v>
      </c>
    </row>
    <row r="395" spans="1:2" x14ac:dyDescent="0.25">
      <c r="A395" s="7">
        <v>392</v>
      </c>
      <c r="B395" s="7" t="str">
        <f>"00779775"</f>
        <v>00779775</v>
      </c>
    </row>
    <row r="396" spans="1:2" x14ac:dyDescent="0.25">
      <c r="A396" s="7">
        <v>393</v>
      </c>
      <c r="B396" s="7" t="str">
        <f>"00779823"</f>
        <v>00779823</v>
      </c>
    </row>
    <row r="397" spans="1:2" x14ac:dyDescent="0.25">
      <c r="A397" s="7">
        <v>394</v>
      </c>
      <c r="B397" s="7" t="str">
        <f>"00779836"</f>
        <v>00779836</v>
      </c>
    </row>
    <row r="398" spans="1:2" x14ac:dyDescent="0.25">
      <c r="A398" s="7">
        <v>395</v>
      </c>
      <c r="B398" s="7" t="str">
        <f>"00779845"</f>
        <v>00779845</v>
      </c>
    </row>
    <row r="399" spans="1:2" x14ac:dyDescent="0.25">
      <c r="A399" s="7">
        <v>396</v>
      </c>
      <c r="B399" s="7" t="str">
        <f>"00779858"</f>
        <v>00779858</v>
      </c>
    </row>
    <row r="400" spans="1:2" x14ac:dyDescent="0.25">
      <c r="A400" s="7">
        <v>397</v>
      </c>
      <c r="B400" s="7" t="str">
        <f>"00779867"</f>
        <v>00779867</v>
      </c>
    </row>
    <row r="401" spans="1:2" x14ac:dyDescent="0.25">
      <c r="A401" s="7">
        <v>398</v>
      </c>
      <c r="B401" s="7" t="str">
        <f>"00779878"</f>
        <v>00779878</v>
      </c>
    </row>
    <row r="402" spans="1:2" x14ac:dyDescent="0.25">
      <c r="A402" s="7">
        <v>399</v>
      </c>
      <c r="B402" s="7" t="str">
        <f>"00779905"</f>
        <v>00779905</v>
      </c>
    </row>
    <row r="403" spans="1:2" x14ac:dyDescent="0.25">
      <c r="A403" s="7">
        <v>400</v>
      </c>
      <c r="B403" s="7" t="str">
        <f>"00779945"</f>
        <v>00779945</v>
      </c>
    </row>
    <row r="404" spans="1:2" x14ac:dyDescent="0.25">
      <c r="A404" s="7">
        <v>401</v>
      </c>
      <c r="B404" s="7" t="str">
        <f>"00779947"</f>
        <v>00779947</v>
      </c>
    </row>
    <row r="405" spans="1:2" x14ac:dyDescent="0.25">
      <c r="A405" s="7">
        <v>402</v>
      </c>
      <c r="B405" s="7" t="str">
        <f>"00779958"</f>
        <v>00779958</v>
      </c>
    </row>
    <row r="406" spans="1:2" x14ac:dyDescent="0.25">
      <c r="A406" s="7">
        <v>403</v>
      </c>
      <c r="B406" s="7" t="str">
        <f>"00779975"</f>
        <v>00779975</v>
      </c>
    </row>
    <row r="407" spans="1:2" x14ac:dyDescent="0.25">
      <c r="A407" s="7">
        <v>404</v>
      </c>
      <c r="B407" s="7" t="str">
        <f>"00779983"</f>
        <v>00779983</v>
      </c>
    </row>
    <row r="408" spans="1:2" x14ac:dyDescent="0.25">
      <c r="A408" s="7">
        <v>405</v>
      </c>
      <c r="B408" s="7" t="str">
        <f>"00780027"</f>
        <v>00780027</v>
      </c>
    </row>
    <row r="409" spans="1:2" x14ac:dyDescent="0.25">
      <c r="A409" s="7">
        <v>406</v>
      </c>
      <c r="B409" s="7" t="str">
        <f>"00780050"</f>
        <v>00780050</v>
      </c>
    </row>
    <row r="410" spans="1:2" x14ac:dyDescent="0.25">
      <c r="A410" s="7">
        <v>407</v>
      </c>
      <c r="B410" s="7" t="str">
        <f>"00780069"</f>
        <v>00780069</v>
      </c>
    </row>
    <row r="411" spans="1:2" x14ac:dyDescent="0.25">
      <c r="A411" s="7">
        <v>408</v>
      </c>
      <c r="B411" s="7" t="str">
        <f>"00780076"</f>
        <v>00780076</v>
      </c>
    </row>
    <row r="412" spans="1:2" x14ac:dyDescent="0.25">
      <c r="A412" s="7">
        <v>409</v>
      </c>
      <c r="B412" s="7" t="str">
        <f>"00780110"</f>
        <v>00780110</v>
      </c>
    </row>
    <row r="413" spans="1:2" x14ac:dyDescent="0.25">
      <c r="A413" s="7">
        <v>410</v>
      </c>
      <c r="B413" s="7" t="str">
        <f>"00780112"</f>
        <v>00780112</v>
      </c>
    </row>
    <row r="414" spans="1:2" x14ac:dyDescent="0.25">
      <c r="A414" s="7">
        <v>411</v>
      </c>
      <c r="B414" s="7" t="str">
        <f>"00780175"</f>
        <v>00780175</v>
      </c>
    </row>
    <row r="415" spans="1:2" x14ac:dyDescent="0.25">
      <c r="A415" s="7">
        <v>412</v>
      </c>
      <c r="B415" s="7" t="str">
        <f>"200712001761"</f>
        <v>200712001761</v>
      </c>
    </row>
    <row r="416" spans="1:2" x14ac:dyDescent="0.25">
      <c r="A416" s="7">
        <v>413</v>
      </c>
      <c r="B416" s="7" t="str">
        <f>"200712002271"</f>
        <v>200712002271</v>
      </c>
    </row>
    <row r="417" spans="1:2" x14ac:dyDescent="0.25">
      <c r="A417" s="7">
        <v>414</v>
      </c>
      <c r="B417" s="7" t="str">
        <f>"200712002526"</f>
        <v>200712002526</v>
      </c>
    </row>
    <row r="418" spans="1:2" x14ac:dyDescent="0.25">
      <c r="A418" s="7">
        <v>415</v>
      </c>
      <c r="B418" s="7" t="str">
        <f>"200712005321"</f>
        <v>200712005321</v>
      </c>
    </row>
    <row r="419" spans="1:2" x14ac:dyDescent="0.25">
      <c r="A419" s="7">
        <v>416</v>
      </c>
      <c r="B419" s="7" t="str">
        <f>"200712005809"</f>
        <v>200712005809</v>
      </c>
    </row>
    <row r="420" spans="1:2" x14ac:dyDescent="0.25">
      <c r="A420" s="7">
        <v>417</v>
      </c>
      <c r="B420" s="7" t="str">
        <f>"200801001288"</f>
        <v>200801001288</v>
      </c>
    </row>
    <row r="421" spans="1:2" x14ac:dyDescent="0.25">
      <c r="A421" s="7">
        <v>418</v>
      </c>
      <c r="B421" s="7" t="str">
        <f>"200801002063"</f>
        <v>200801002063</v>
      </c>
    </row>
    <row r="422" spans="1:2" x14ac:dyDescent="0.25">
      <c r="A422" s="7">
        <v>419</v>
      </c>
      <c r="B422" s="7" t="str">
        <f>"200801002949"</f>
        <v>200801002949</v>
      </c>
    </row>
    <row r="423" spans="1:2" x14ac:dyDescent="0.25">
      <c r="A423" s="7">
        <v>420</v>
      </c>
      <c r="B423" s="7" t="str">
        <f>"200801003555"</f>
        <v>200801003555</v>
      </c>
    </row>
    <row r="424" spans="1:2" x14ac:dyDescent="0.25">
      <c r="A424" s="7">
        <v>421</v>
      </c>
      <c r="B424" s="7" t="str">
        <f>"200801004621"</f>
        <v>200801004621</v>
      </c>
    </row>
    <row r="425" spans="1:2" x14ac:dyDescent="0.25">
      <c r="A425" s="7">
        <v>422</v>
      </c>
      <c r="B425" s="7" t="str">
        <f>"200801005823"</f>
        <v>200801005823</v>
      </c>
    </row>
    <row r="426" spans="1:2" x14ac:dyDescent="0.25">
      <c r="A426" s="7">
        <v>423</v>
      </c>
      <c r="B426" s="7" t="str">
        <f>"200801006015"</f>
        <v>200801006015</v>
      </c>
    </row>
    <row r="427" spans="1:2" x14ac:dyDescent="0.25">
      <c r="A427" s="7">
        <v>424</v>
      </c>
      <c r="B427" s="7" t="str">
        <f>"200801006607"</f>
        <v>200801006607</v>
      </c>
    </row>
    <row r="428" spans="1:2" x14ac:dyDescent="0.25">
      <c r="A428" s="7">
        <v>425</v>
      </c>
      <c r="B428" s="7" t="str">
        <f>"200801007269"</f>
        <v>200801007269</v>
      </c>
    </row>
    <row r="429" spans="1:2" x14ac:dyDescent="0.25">
      <c r="A429" s="7">
        <v>426</v>
      </c>
      <c r="B429" s="7" t="str">
        <f>"200801007523"</f>
        <v>200801007523</v>
      </c>
    </row>
    <row r="430" spans="1:2" x14ac:dyDescent="0.25">
      <c r="A430" s="7">
        <v>427</v>
      </c>
      <c r="B430" s="7" t="str">
        <f>"200802000517"</f>
        <v>200802000517</v>
      </c>
    </row>
    <row r="431" spans="1:2" x14ac:dyDescent="0.25">
      <c r="A431" s="7">
        <v>428</v>
      </c>
      <c r="B431" s="7" t="str">
        <f>"200802004369"</f>
        <v>200802004369</v>
      </c>
    </row>
    <row r="432" spans="1:2" x14ac:dyDescent="0.25">
      <c r="A432" s="7">
        <v>429</v>
      </c>
      <c r="B432" s="7" t="str">
        <f>"200802006274"</f>
        <v>200802006274</v>
      </c>
    </row>
    <row r="433" spans="1:2" x14ac:dyDescent="0.25">
      <c r="A433" s="7">
        <v>430</v>
      </c>
      <c r="B433" s="7" t="str">
        <f>"200802008119"</f>
        <v>200802008119</v>
      </c>
    </row>
    <row r="434" spans="1:2" x14ac:dyDescent="0.25">
      <c r="A434" s="7">
        <v>431</v>
      </c>
      <c r="B434" s="7" t="str">
        <f>"200802011218"</f>
        <v>200802011218</v>
      </c>
    </row>
    <row r="435" spans="1:2" x14ac:dyDescent="0.25">
      <c r="A435" s="7">
        <v>432</v>
      </c>
      <c r="B435" s="7" t="str">
        <f>"200805000921"</f>
        <v>200805000921</v>
      </c>
    </row>
    <row r="436" spans="1:2" x14ac:dyDescent="0.25">
      <c r="A436" s="7">
        <v>433</v>
      </c>
      <c r="B436" s="7" t="str">
        <f>"200807000228"</f>
        <v>200807000228</v>
      </c>
    </row>
    <row r="437" spans="1:2" x14ac:dyDescent="0.25">
      <c r="A437" s="7">
        <v>434</v>
      </c>
      <c r="B437" s="7" t="str">
        <f>"200809000115"</f>
        <v>200809000115</v>
      </c>
    </row>
    <row r="438" spans="1:2" x14ac:dyDescent="0.25">
      <c r="A438" s="7">
        <v>435</v>
      </c>
      <c r="B438" s="7" t="str">
        <f>"200812000898"</f>
        <v>200812000898</v>
      </c>
    </row>
    <row r="439" spans="1:2" x14ac:dyDescent="0.25">
      <c r="A439" s="7">
        <v>436</v>
      </c>
      <c r="B439" s="7" t="str">
        <f>"200903000582"</f>
        <v>200903000582</v>
      </c>
    </row>
    <row r="440" spans="1:2" x14ac:dyDescent="0.25">
      <c r="A440" s="7">
        <v>437</v>
      </c>
      <c r="B440" s="7" t="str">
        <f>"200907000323"</f>
        <v>200907000323</v>
      </c>
    </row>
    <row r="441" spans="1:2" x14ac:dyDescent="0.25">
      <c r="A441" s="7">
        <v>438</v>
      </c>
      <c r="B441" s="7" t="str">
        <f>"200909000092"</f>
        <v>200909000092</v>
      </c>
    </row>
    <row r="442" spans="1:2" x14ac:dyDescent="0.25">
      <c r="A442" s="7">
        <v>439</v>
      </c>
      <c r="B442" s="7" t="str">
        <f>"201007000031"</f>
        <v>201007000031</v>
      </c>
    </row>
    <row r="443" spans="1:2" x14ac:dyDescent="0.25">
      <c r="A443" s="7">
        <v>440</v>
      </c>
      <c r="B443" s="7" t="str">
        <f>"201008000008"</f>
        <v>201008000008</v>
      </c>
    </row>
    <row r="444" spans="1:2" x14ac:dyDescent="0.25">
      <c r="A444" s="7">
        <v>441</v>
      </c>
      <c r="B444" s="7" t="str">
        <f>"201102000970"</f>
        <v>201102000970</v>
      </c>
    </row>
    <row r="445" spans="1:2" x14ac:dyDescent="0.25">
      <c r="A445" s="7">
        <v>442</v>
      </c>
      <c r="B445" s="7" t="str">
        <f>"201112000004"</f>
        <v>201112000004</v>
      </c>
    </row>
    <row r="446" spans="1:2" x14ac:dyDescent="0.25">
      <c r="A446" s="7">
        <v>443</v>
      </c>
      <c r="B446" s="7" t="str">
        <f>"201401000400"</f>
        <v>201401000400</v>
      </c>
    </row>
    <row r="447" spans="1:2" x14ac:dyDescent="0.25">
      <c r="A447" s="7">
        <v>444</v>
      </c>
      <c r="B447" s="7" t="str">
        <f>"201401002240"</f>
        <v>201401002240</v>
      </c>
    </row>
    <row r="448" spans="1:2" x14ac:dyDescent="0.25">
      <c r="A448" s="7">
        <v>445</v>
      </c>
      <c r="B448" s="7" t="str">
        <f>"201402000394"</f>
        <v>201402000394</v>
      </c>
    </row>
    <row r="449" spans="1:2" x14ac:dyDescent="0.25">
      <c r="A449" s="7">
        <v>446</v>
      </c>
      <c r="B449" s="7" t="str">
        <f>"201402001367"</f>
        <v>201402001367</v>
      </c>
    </row>
    <row r="450" spans="1:2" x14ac:dyDescent="0.25">
      <c r="A450" s="7">
        <v>447</v>
      </c>
      <c r="B450" s="7" t="str">
        <f>"201402002709"</f>
        <v>201402002709</v>
      </c>
    </row>
    <row r="451" spans="1:2" x14ac:dyDescent="0.25">
      <c r="A451" s="7">
        <v>448</v>
      </c>
      <c r="B451" s="7" t="str">
        <f>"201402002920"</f>
        <v>201402002920</v>
      </c>
    </row>
    <row r="452" spans="1:2" x14ac:dyDescent="0.25">
      <c r="A452" s="7">
        <v>449</v>
      </c>
      <c r="B452" s="7" t="str">
        <f>"201402005498"</f>
        <v>201402005498</v>
      </c>
    </row>
    <row r="453" spans="1:2" x14ac:dyDescent="0.25">
      <c r="A453" s="7">
        <v>450</v>
      </c>
      <c r="B453" s="7" t="str">
        <f>"201402005583"</f>
        <v>201402005583</v>
      </c>
    </row>
    <row r="454" spans="1:2" x14ac:dyDescent="0.25">
      <c r="A454" s="7">
        <v>451</v>
      </c>
      <c r="B454" s="7" t="str">
        <f>"201402007728"</f>
        <v>201402007728</v>
      </c>
    </row>
    <row r="455" spans="1:2" x14ac:dyDescent="0.25">
      <c r="A455" s="7">
        <v>452</v>
      </c>
      <c r="B455" s="7" t="str">
        <f>"201402011725"</f>
        <v>201402011725</v>
      </c>
    </row>
    <row r="456" spans="1:2" x14ac:dyDescent="0.25">
      <c r="A456" s="7">
        <v>453</v>
      </c>
      <c r="B456" s="7" t="str">
        <f>"201405000649"</f>
        <v>201405000649</v>
      </c>
    </row>
    <row r="457" spans="1:2" x14ac:dyDescent="0.25">
      <c r="A457" s="7">
        <v>454</v>
      </c>
      <c r="B457" s="7" t="str">
        <f>"201405000933"</f>
        <v>201405000933</v>
      </c>
    </row>
    <row r="458" spans="1:2" x14ac:dyDescent="0.25">
      <c r="A458" s="7">
        <v>455</v>
      </c>
      <c r="B458" s="7" t="str">
        <f>"201405001035"</f>
        <v>201405001035</v>
      </c>
    </row>
    <row r="459" spans="1:2" x14ac:dyDescent="0.25">
      <c r="A459" s="7">
        <v>456</v>
      </c>
      <c r="B459" s="7" t="str">
        <f>"201405001370"</f>
        <v>201405001370</v>
      </c>
    </row>
    <row r="460" spans="1:2" x14ac:dyDescent="0.25">
      <c r="A460" s="7">
        <v>457</v>
      </c>
      <c r="B460" s="7" t="str">
        <f>"201405001538"</f>
        <v>201405001538</v>
      </c>
    </row>
    <row r="461" spans="1:2" x14ac:dyDescent="0.25">
      <c r="A461" s="7">
        <v>458</v>
      </c>
      <c r="B461" s="7" t="str">
        <f>"201405001666"</f>
        <v>201405001666</v>
      </c>
    </row>
    <row r="462" spans="1:2" x14ac:dyDescent="0.25">
      <c r="A462" s="7">
        <v>459</v>
      </c>
      <c r="B462" s="7" t="str">
        <f>"201405001677"</f>
        <v>201405001677</v>
      </c>
    </row>
    <row r="463" spans="1:2" x14ac:dyDescent="0.25">
      <c r="A463" s="7">
        <v>460</v>
      </c>
      <c r="B463" s="7" t="str">
        <f>"201405001708"</f>
        <v>201405001708</v>
      </c>
    </row>
    <row r="464" spans="1:2" x14ac:dyDescent="0.25">
      <c r="A464" s="7">
        <v>461</v>
      </c>
      <c r="B464" s="7" t="str">
        <f>"201405001712"</f>
        <v>201405001712</v>
      </c>
    </row>
    <row r="465" spans="1:2" x14ac:dyDescent="0.25">
      <c r="A465" s="7">
        <v>462</v>
      </c>
      <c r="B465" s="7" t="str">
        <f>"201406000057"</f>
        <v>201406000057</v>
      </c>
    </row>
    <row r="466" spans="1:2" x14ac:dyDescent="0.25">
      <c r="A466" s="7">
        <v>463</v>
      </c>
      <c r="B466" s="7" t="str">
        <f>"201406000307"</f>
        <v>201406000307</v>
      </c>
    </row>
    <row r="467" spans="1:2" x14ac:dyDescent="0.25">
      <c r="A467" s="7">
        <v>464</v>
      </c>
      <c r="B467" s="7" t="str">
        <f>"201406000602"</f>
        <v>201406000602</v>
      </c>
    </row>
    <row r="468" spans="1:2" x14ac:dyDescent="0.25">
      <c r="A468" s="7">
        <v>465</v>
      </c>
      <c r="B468" s="7" t="str">
        <f>"201406002262"</f>
        <v>201406002262</v>
      </c>
    </row>
    <row r="469" spans="1:2" x14ac:dyDescent="0.25">
      <c r="A469" s="7">
        <v>466</v>
      </c>
      <c r="B469" s="7" t="str">
        <f>"201406002895"</f>
        <v>201406002895</v>
      </c>
    </row>
    <row r="470" spans="1:2" x14ac:dyDescent="0.25">
      <c r="A470" s="7">
        <v>467</v>
      </c>
      <c r="B470" s="7" t="str">
        <f>"201406003010"</f>
        <v>201406003010</v>
      </c>
    </row>
    <row r="471" spans="1:2" x14ac:dyDescent="0.25">
      <c r="A471" s="7">
        <v>468</v>
      </c>
      <c r="B471" s="7" t="str">
        <f>"201406003729"</f>
        <v>201406003729</v>
      </c>
    </row>
    <row r="472" spans="1:2" x14ac:dyDescent="0.25">
      <c r="A472" s="7">
        <v>469</v>
      </c>
      <c r="B472" s="7" t="str">
        <f>"201406003922"</f>
        <v>201406003922</v>
      </c>
    </row>
    <row r="473" spans="1:2" x14ac:dyDescent="0.25">
      <c r="A473" s="7">
        <v>470</v>
      </c>
      <c r="B473" s="7" t="str">
        <f>"201406004450"</f>
        <v>201406004450</v>
      </c>
    </row>
    <row r="474" spans="1:2" x14ac:dyDescent="0.25">
      <c r="A474" s="7">
        <v>471</v>
      </c>
      <c r="B474" s="7" t="str">
        <f>"201406004544"</f>
        <v>201406004544</v>
      </c>
    </row>
    <row r="475" spans="1:2" x14ac:dyDescent="0.25">
      <c r="A475" s="7">
        <v>472</v>
      </c>
      <c r="B475" s="7" t="str">
        <f>"201406005052"</f>
        <v>201406005052</v>
      </c>
    </row>
    <row r="476" spans="1:2" x14ac:dyDescent="0.25">
      <c r="A476" s="7">
        <v>473</v>
      </c>
      <c r="B476" s="7" t="str">
        <f>"201406005888"</f>
        <v>201406005888</v>
      </c>
    </row>
    <row r="477" spans="1:2" x14ac:dyDescent="0.25">
      <c r="A477" s="7">
        <v>474</v>
      </c>
      <c r="B477" s="7" t="str">
        <f>"201406007884"</f>
        <v>201406007884</v>
      </c>
    </row>
    <row r="478" spans="1:2" x14ac:dyDescent="0.25">
      <c r="A478" s="7">
        <v>475</v>
      </c>
      <c r="B478" s="7" t="str">
        <f>"201406007925"</f>
        <v>201406007925</v>
      </c>
    </row>
    <row r="479" spans="1:2" x14ac:dyDescent="0.25">
      <c r="A479" s="7">
        <v>476</v>
      </c>
      <c r="B479" s="7" t="str">
        <f>"201406010484"</f>
        <v>201406010484</v>
      </c>
    </row>
    <row r="480" spans="1:2" x14ac:dyDescent="0.25">
      <c r="A480" s="7">
        <v>477</v>
      </c>
      <c r="B480" s="7" t="str">
        <f>"201406010779"</f>
        <v>201406010779</v>
      </c>
    </row>
    <row r="481" spans="1:2" x14ac:dyDescent="0.25">
      <c r="A481" s="7">
        <v>478</v>
      </c>
      <c r="B481" s="7" t="str">
        <f>"201406011635"</f>
        <v>201406011635</v>
      </c>
    </row>
    <row r="482" spans="1:2" x14ac:dyDescent="0.25">
      <c r="A482" s="7">
        <v>479</v>
      </c>
      <c r="B482" s="7" t="str">
        <f>"201406013267"</f>
        <v>201406013267</v>
      </c>
    </row>
    <row r="483" spans="1:2" x14ac:dyDescent="0.25">
      <c r="A483" s="7">
        <v>480</v>
      </c>
      <c r="B483" s="7" t="str">
        <f>"201406013584"</f>
        <v>201406013584</v>
      </c>
    </row>
    <row r="484" spans="1:2" x14ac:dyDescent="0.25">
      <c r="A484" s="7">
        <v>481</v>
      </c>
      <c r="B484" s="7" t="str">
        <f>"201406013692"</f>
        <v>201406013692</v>
      </c>
    </row>
    <row r="485" spans="1:2" x14ac:dyDescent="0.25">
      <c r="A485" s="7">
        <v>482</v>
      </c>
      <c r="B485" s="7" t="str">
        <f>"201406014784"</f>
        <v>201406014784</v>
      </c>
    </row>
    <row r="486" spans="1:2" x14ac:dyDescent="0.25">
      <c r="A486" s="7">
        <v>483</v>
      </c>
      <c r="B486" s="7" t="str">
        <f>"201406018777"</f>
        <v>201406018777</v>
      </c>
    </row>
    <row r="487" spans="1:2" x14ac:dyDescent="0.25">
      <c r="A487" s="7">
        <v>484</v>
      </c>
      <c r="B487" s="7" t="str">
        <f>"201407000250"</f>
        <v>201407000250</v>
      </c>
    </row>
    <row r="488" spans="1:2" x14ac:dyDescent="0.25">
      <c r="A488" s="7">
        <v>485</v>
      </c>
      <c r="B488" s="7" t="str">
        <f>"201408000156"</f>
        <v>201408000156</v>
      </c>
    </row>
    <row r="489" spans="1:2" x14ac:dyDescent="0.25">
      <c r="A489" s="7">
        <v>486</v>
      </c>
      <c r="B489" s="7" t="str">
        <f>"201409003575"</f>
        <v>201409003575</v>
      </c>
    </row>
    <row r="490" spans="1:2" x14ac:dyDescent="0.25">
      <c r="A490" s="7">
        <v>487</v>
      </c>
      <c r="B490" s="7" t="str">
        <f>"201409005056"</f>
        <v>201409005056</v>
      </c>
    </row>
    <row r="491" spans="1:2" x14ac:dyDescent="0.25">
      <c r="A491" s="7">
        <v>488</v>
      </c>
      <c r="B491" s="7" t="str">
        <f>"201409006733"</f>
        <v>201409006733</v>
      </c>
    </row>
    <row r="492" spans="1:2" x14ac:dyDescent="0.25">
      <c r="A492" s="7">
        <v>489</v>
      </c>
      <c r="B492" s="7" t="str">
        <f>"201410001417"</f>
        <v>201410001417</v>
      </c>
    </row>
    <row r="493" spans="1:2" x14ac:dyDescent="0.25">
      <c r="A493" s="7">
        <v>490</v>
      </c>
      <c r="B493" s="7" t="str">
        <f>"201410002192"</f>
        <v>201410002192</v>
      </c>
    </row>
    <row r="494" spans="1:2" x14ac:dyDescent="0.25">
      <c r="A494" s="7">
        <v>491</v>
      </c>
      <c r="B494" s="7" t="str">
        <f>"201410005629"</f>
        <v>201410005629</v>
      </c>
    </row>
    <row r="495" spans="1:2" x14ac:dyDescent="0.25">
      <c r="A495" s="7">
        <v>492</v>
      </c>
      <c r="B495" s="7" t="str">
        <f>"201410005714"</f>
        <v>201410005714</v>
      </c>
    </row>
    <row r="496" spans="1:2" x14ac:dyDescent="0.25">
      <c r="A496" s="7">
        <v>493</v>
      </c>
      <c r="B496" s="7" t="str">
        <f>"201410008711"</f>
        <v>201410008711</v>
      </c>
    </row>
    <row r="497" spans="1:2" x14ac:dyDescent="0.25">
      <c r="A497" s="7">
        <v>494</v>
      </c>
      <c r="B497" s="7" t="str">
        <f>"201410010965"</f>
        <v>201410010965</v>
      </c>
    </row>
    <row r="498" spans="1:2" x14ac:dyDescent="0.25">
      <c r="A498" s="7">
        <v>495</v>
      </c>
      <c r="B498" s="7" t="str">
        <f>"201410012181"</f>
        <v>201410012181</v>
      </c>
    </row>
    <row r="499" spans="1:2" x14ac:dyDescent="0.25">
      <c r="A499" s="7">
        <v>496</v>
      </c>
      <c r="B499" s="7" t="str">
        <f>"201410012383"</f>
        <v>201410012383</v>
      </c>
    </row>
    <row r="500" spans="1:2" x14ac:dyDescent="0.25">
      <c r="A500" s="7">
        <v>497</v>
      </c>
      <c r="B500" s="7" t="str">
        <f>"201411000137"</f>
        <v>201411000137</v>
      </c>
    </row>
    <row r="501" spans="1:2" x14ac:dyDescent="0.25">
      <c r="A501" s="7">
        <v>498</v>
      </c>
      <c r="B501" s="7" t="str">
        <f>"201411000265"</f>
        <v>201411000265</v>
      </c>
    </row>
    <row r="502" spans="1:2" x14ac:dyDescent="0.25">
      <c r="A502" s="7">
        <v>499</v>
      </c>
      <c r="B502" s="7" t="str">
        <f>"201412003443"</f>
        <v>201412003443</v>
      </c>
    </row>
    <row r="503" spans="1:2" x14ac:dyDescent="0.25">
      <c r="A503" s="7">
        <v>500</v>
      </c>
      <c r="B503" s="7" t="str">
        <f>"201412003461"</f>
        <v>201412003461</v>
      </c>
    </row>
    <row r="504" spans="1:2" x14ac:dyDescent="0.25">
      <c r="A504" s="7">
        <v>501</v>
      </c>
      <c r="B504" s="7" t="str">
        <f>"201412005151"</f>
        <v>201412005151</v>
      </c>
    </row>
    <row r="505" spans="1:2" x14ac:dyDescent="0.25">
      <c r="A505" s="7">
        <v>502</v>
      </c>
      <c r="B505" s="7" t="str">
        <f>"201412005229"</f>
        <v>201412005229</v>
      </c>
    </row>
    <row r="506" spans="1:2" x14ac:dyDescent="0.25">
      <c r="A506" s="7">
        <v>503</v>
      </c>
      <c r="B506" s="7" t="str">
        <f>"201412005823"</f>
        <v>201412005823</v>
      </c>
    </row>
    <row r="507" spans="1:2" x14ac:dyDescent="0.25">
      <c r="A507" s="7">
        <v>504</v>
      </c>
      <c r="B507" s="7" t="str">
        <f>"201502003255"</f>
        <v>201502003255</v>
      </c>
    </row>
    <row r="508" spans="1:2" x14ac:dyDescent="0.25">
      <c r="A508" s="7">
        <v>505</v>
      </c>
      <c r="B508" s="7" t="str">
        <f>"201502003319"</f>
        <v>201502003319</v>
      </c>
    </row>
    <row r="509" spans="1:2" x14ac:dyDescent="0.25">
      <c r="A509" s="7">
        <v>506</v>
      </c>
      <c r="B509" s="7" t="str">
        <f>"201502003866"</f>
        <v>201502003866</v>
      </c>
    </row>
    <row r="510" spans="1:2" x14ac:dyDescent="0.25">
      <c r="A510" s="7">
        <v>507</v>
      </c>
      <c r="B510" s="7" t="str">
        <f>"201504005132"</f>
        <v>201504005132</v>
      </c>
    </row>
    <row r="511" spans="1:2" x14ac:dyDescent="0.25">
      <c r="A511" s="7">
        <v>508</v>
      </c>
      <c r="B511" s="7" t="str">
        <f>"201506000416"</f>
        <v>201506000416</v>
      </c>
    </row>
    <row r="512" spans="1:2" x14ac:dyDescent="0.25">
      <c r="A512" s="7">
        <v>509</v>
      </c>
      <c r="B512" s="7" t="str">
        <f>"201506002151"</f>
        <v>201506002151</v>
      </c>
    </row>
    <row r="513" spans="1:2" x14ac:dyDescent="0.25">
      <c r="A513" s="7">
        <v>510</v>
      </c>
      <c r="B513" s="7" t="str">
        <f>"201507000814"</f>
        <v>201507000814</v>
      </c>
    </row>
    <row r="514" spans="1:2" x14ac:dyDescent="0.25">
      <c r="A514" s="7">
        <v>511</v>
      </c>
      <c r="B514" s="7" t="str">
        <f>"201507001113"</f>
        <v>201507001113</v>
      </c>
    </row>
    <row r="515" spans="1:2" x14ac:dyDescent="0.25">
      <c r="A515" s="7">
        <v>512</v>
      </c>
      <c r="B515" s="7" t="str">
        <f>"201507001973"</f>
        <v>201507001973</v>
      </c>
    </row>
    <row r="516" spans="1:2" x14ac:dyDescent="0.25">
      <c r="A516" s="7">
        <v>513</v>
      </c>
      <c r="B516" s="7" t="str">
        <f>"201507002620"</f>
        <v>201507002620</v>
      </c>
    </row>
    <row r="517" spans="1:2" x14ac:dyDescent="0.25">
      <c r="A517" s="7">
        <v>514</v>
      </c>
      <c r="B517" s="7" t="str">
        <f>"201507003557"</f>
        <v>201507003557</v>
      </c>
    </row>
    <row r="518" spans="1:2" x14ac:dyDescent="0.25">
      <c r="A518" s="7">
        <v>515</v>
      </c>
      <c r="B518" s="7" t="str">
        <f>"201507004737"</f>
        <v>201507004737</v>
      </c>
    </row>
    <row r="519" spans="1:2" x14ac:dyDescent="0.25">
      <c r="A519" s="7">
        <v>516</v>
      </c>
      <c r="B519" s="7" t="str">
        <f>"201507005171"</f>
        <v>201507005171</v>
      </c>
    </row>
    <row r="520" spans="1:2" x14ac:dyDescent="0.25">
      <c r="A520" s="7">
        <v>517</v>
      </c>
      <c r="B520" s="7" t="str">
        <f>"201510003462"</f>
        <v>201510003462</v>
      </c>
    </row>
    <row r="521" spans="1:2" x14ac:dyDescent="0.25">
      <c r="A521" s="7">
        <v>518</v>
      </c>
      <c r="B521" s="7" t="str">
        <f>"201510003935"</f>
        <v>201510003935</v>
      </c>
    </row>
    <row r="522" spans="1:2" x14ac:dyDescent="0.25">
      <c r="A522" s="7">
        <v>519</v>
      </c>
      <c r="B522" s="7" t="str">
        <f>"201510004075"</f>
        <v>201510004075</v>
      </c>
    </row>
    <row r="523" spans="1:2" x14ac:dyDescent="0.25">
      <c r="A523" s="7">
        <v>520</v>
      </c>
      <c r="B523" s="7" t="str">
        <f>"201510004334"</f>
        <v>201510004334</v>
      </c>
    </row>
    <row r="524" spans="1:2" x14ac:dyDescent="0.25">
      <c r="A524" s="7">
        <v>521</v>
      </c>
      <c r="B524" s="7" t="str">
        <f>"201511000011"</f>
        <v>201511000011</v>
      </c>
    </row>
    <row r="525" spans="1:2" x14ac:dyDescent="0.25">
      <c r="A525" s="7">
        <v>522</v>
      </c>
      <c r="B525" s="7" t="str">
        <f>"201511005090"</f>
        <v>201511005090</v>
      </c>
    </row>
    <row r="526" spans="1:2" x14ac:dyDescent="0.25">
      <c r="A526" s="7">
        <v>523</v>
      </c>
      <c r="B526" s="7" t="str">
        <f>"201511005598"</f>
        <v>201511005598</v>
      </c>
    </row>
    <row r="527" spans="1:2" x14ac:dyDescent="0.25">
      <c r="A527" s="7">
        <v>524</v>
      </c>
      <c r="B527" s="7" t="str">
        <f>"201511007079"</f>
        <v>201511007079</v>
      </c>
    </row>
    <row r="528" spans="1:2" x14ac:dyDescent="0.25">
      <c r="A528" s="7">
        <v>525</v>
      </c>
      <c r="B528" s="7" t="str">
        <f>"201511008016"</f>
        <v>201511008016</v>
      </c>
    </row>
    <row r="529" spans="1:2" x14ac:dyDescent="0.25">
      <c r="A529" s="7">
        <v>526</v>
      </c>
      <c r="B529" s="7" t="str">
        <f>"201511010846"</f>
        <v>201511010846</v>
      </c>
    </row>
    <row r="530" spans="1:2" x14ac:dyDescent="0.25">
      <c r="A530" s="7">
        <v>527</v>
      </c>
      <c r="B530" s="7" t="str">
        <f>"201511013963"</f>
        <v>201511013963</v>
      </c>
    </row>
    <row r="531" spans="1:2" x14ac:dyDescent="0.25">
      <c r="A531" s="7">
        <v>528</v>
      </c>
      <c r="B531" s="7" t="str">
        <f>"201511014775"</f>
        <v>201511014775</v>
      </c>
    </row>
    <row r="532" spans="1:2" x14ac:dyDescent="0.25">
      <c r="A532" s="7">
        <v>529</v>
      </c>
      <c r="B532" s="7" t="str">
        <f>"201511017119"</f>
        <v>201511017119</v>
      </c>
    </row>
    <row r="533" spans="1:2" x14ac:dyDescent="0.25">
      <c r="A533" s="7">
        <v>530</v>
      </c>
      <c r="B533" s="7" t="str">
        <f>"201511018505"</f>
        <v>201511018505</v>
      </c>
    </row>
    <row r="534" spans="1:2" x14ac:dyDescent="0.25">
      <c r="A534" s="7">
        <v>531</v>
      </c>
      <c r="B534" s="7" t="str">
        <f>"201511021368"</f>
        <v>201511021368</v>
      </c>
    </row>
    <row r="535" spans="1:2" x14ac:dyDescent="0.25">
      <c r="A535" s="7">
        <v>532</v>
      </c>
      <c r="B535" s="7" t="str">
        <f>"201511023232"</f>
        <v>201511023232</v>
      </c>
    </row>
    <row r="536" spans="1:2" x14ac:dyDescent="0.25">
      <c r="A536" s="7">
        <v>533</v>
      </c>
      <c r="B536" s="7" t="str">
        <f>"201511023362"</f>
        <v>201511023362</v>
      </c>
    </row>
    <row r="537" spans="1:2" x14ac:dyDescent="0.25">
      <c r="A537" s="7">
        <v>534</v>
      </c>
      <c r="B537" s="7" t="str">
        <f>"201511023504"</f>
        <v>201511023504</v>
      </c>
    </row>
    <row r="538" spans="1:2" x14ac:dyDescent="0.25">
      <c r="A538" s="7">
        <v>535</v>
      </c>
      <c r="B538" s="7" t="str">
        <f>"201511024850"</f>
        <v>201511024850</v>
      </c>
    </row>
    <row r="539" spans="1:2" x14ac:dyDescent="0.25">
      <c r="A539" s="7">
        <v>536</v>
      </c>
      <c r="B539" s="7" t="str">
        <f>"201511025129"</f>
        <v>201511025129</v>
      </c>
    </row>
    <row r="540" spans="1:2" x14ac:dyDescent="0.25">
      <c r="A540" s="7">
        <v>537</v>
      </c>
      <c r="B540" s="7" t="str">
        <f>"201511025232"</f>
        <v>201511025232</v>
      </c>
    </row>
    <row r="541" spans="1:2" x14ac:dyDescent="0.25">
      <c r="A541" s="7">
        <v>538</v>
      </c>
      <c r="B541" s="7" t="str">
        <f>"201511025470"</f>
        <v>201511025470</v>
      </c>
    </row>
    <row r="542" spans="1:2" x14ac:dyDescent="0.25">
      <c r="A542" s="7">
        <v>539</v>
      </c>
      <c r="B542" s="7" t="str">
        <f>"201511026263"</f>
        <v>201511026263</v>
      </c>
    </row>
    <row r="543" spans="1:2" x14ac:dyDescent="0.25">
      <c r="A543" s="7">
        <v>540</v>
      </c>
      <c r="B543" s="7" t="str">
        <f>"201511026563"</f>
        <v>201511026563</v>
      </c>
    </row>
    <row r="544" spans="1:2" x14ac:dyDescent="0.25">
      <c r="A544" s="7">
        <v>541</v>
      </c>
      <c r="B544" s="7" t="str">
        <f>"201511026970"</f>
        <v>201511026970</v>
      </c>
    </row>
    <row r="545" spans="1:2" x14ac:dyDescent="0.25">
      <c r="A545" s="7">
        <v>542</v>
      </c>
      <c r="B545" s="7" t="str">
        <f>"201511027070"</f>
        <v>201511027070</v>
      </c>
    </row>
    <row r="546" spans="1:2" x14ac:dyDescent="0.25">
      <c r="A546" s="7">
        <v>543</v>
      </c>
      <c r="B546" s="7" t="str">
        <f>"201511027463"</f>
        <v>201511027463</v>
      </c>
    </row>
    <row r="547" spans="1:2" x14ac:dyDescent="0.25">
      <c r="A547" s="7">
        <v>544</v>
      </c>
      <c r="B547" s="7" t="str">
        <f>"201511027514"</f>
        <v>201511027514</v>
      </c>
    </row>
    <row r="548" spans="1:2" x14ac:dyDescent="0.25">
      <c r="A548" s="7">
        <v>545</v>
      </c>
      <c r="B548" s="7" t="str">
        <f>"201511027664"</f>
        <v>201511027664</v>
      </c>
    </row>
    <row r="549" spans="1:2" x14ac:dyDescent="0.25">
      <c r="A549" s="7">
        <v>546</v>
      </c>
      <c r="B549" s="7" t="str">
        <f>"201511028971"</f>
        <v>201511028971</v>
      </c>
    </row>
    <row r="550" spans="1:2" x14ac:dyDescent="0.25">
      <c r="A550" s="7">
        <v>547</v>
      </c>
      <c r="B550" s="7" t="str">
        <f>"201511029521"</f>
        <v>201511029521</v>
      </c>
    </row>
    <row r="551" spans="1:2" x14ac:dyDescent="0.25">
      <c r="A551" s="7">
        <v>548</v>
      </c>
      <c r="B551" s="7" t="str">
        <f>"201511029938"</f>
        <v>201511029938</v>
      </c>
    </row>
    <row r="552" spans="1:2" x14ac:dyDescent="0.25">
      <c r="A552" s="7">
        <v>549</v>
      </c>
      <c r="B552" s="7" t="str">
        <f>"201511031020"</f>
        <v>201511031020</v>
      </c>
    </row>
    <row r="553" spans="1:2" x14ac:dyDescent="0.25">
      <c r="A553" s="7">
        <v>550</v>
      </c>
      <c r="B553" s="7" t="str">
        <f>"201511031933"</f>
        <v>201511031933</v>
      </c>
    </row>
    <row r="554" spans="1:2" x14ac:dyDescent="0.25">
      <c r="A554" s="7">
        <v>551</v>
      </c>
      <c r="B554" s="7" t="str">
        <f>"201511033578"</f>
        <v>201511033578</v>
      </c>
    </row>
    <row r="555" spans="1:2" x14ac:dyDescent="0.25">
      <c r="A555" s="7">
        <v>552</v>
      </c>
      <c r="B555" s="7" t="str">
        <f>"201511034349"</f>
        <v>201511034349</v>
      </c>
    </row>
    <row r="556" spans="1:2" x14ac:dyDescent="0.25">
      <c r="A556" s="7">
        <v>553</v>
      </c>
      <c r="B556" s="7" t="str">
        <f>"201511035874"</f>
        <v>201511035874</v>
      </c>
    </row>
    <row r="557" spans="1:2" x14ac:dyDescent="0.25">
      <c r="A557" s="7">
        <v>554</v>
      </c>
      <c r="B557" s="7" t="str">
        <f>"201511036644"</f>
        <v>201511036644</v>
      </c>
    </row>
    <row r="558" spans="1:2" x14ac:dyDescent="0.25">
      <c r="A558" s="7">
        <v>555</v>
      </c>
      <c r="B558" s="7" t="str">
        <f>"201511037387"</f>
        <v>201511037387</v>
      </c>
    </row>
    <row r="559" spans="1:2" x14ac:dyDescent="0.25">
      <c r="A559" s="7">
        <v>556</v>
      </c>
      <c r="B559" s="7" t="str">
        <f>"201511038648"</f>
        <v>201511038648</v>
      </c>
    </row>
    <row r="560" spans="1:2" x14ac:dyDescent="0.25">
      <c r="A560" s="7">
        <v>557</v>
      </c>
      <c r="B560" s="7" t="str">
        <f>"201511039595"</f>
        <v>201511039595</v>
      </c>
    </row>
    <row r="561" spans="1:2" x14ac:dyDescent="0.25">
      <c r="A561" s="7">
        <v>558</v>
      </c>
      <c r="B561" s="7" t="str">
        <f>"201511039712"</f>
        <v>201511039712</v>
      </c>
    </row>
    <row r="562" spans="1:2" x14ac:dyDescent="0.25">
      <c r="A562" s="7">
        <v>559</v>
      </c>
      <c r="B562" s="7" t="str">
        <f>"201511039889"</f>
        <v>201511039889</v>
      </c>
    </row>
    <row r="563" spans="1:2" x14ac:dyDescent="0.25">
      <c r="A563" s="7">
        <v>560</v>
      </c>
      <c r="B563" s="7" t="str">
        <f>"201511039912"</f>
        <v>201511039912</v>
      </c>
    </row>
    <row r="564" spans="1:2" x14ac:dyDescent="0.25">
      <c r="A564" s="7">
        <v>561</v>
      </c>
      <c r="B564" s="7" t="str">
        <f>"201511040380"</f>
        <v>201511040380</v>
      </c>
    </row>
    <row r="565" spans="1:2" x14ac:dyDescent="0.25">
      <c r="A565" s="7">
        <v>562</v>
      </c>
      <c r="B565" s="7" t="str">
        <f>"201511041361"</f>
        <v>201511041361</v>
      </c>
    </row>
    <row r="566" spans="1:2" x14ac:dyDescent="0.25">
      <c r="A566" s="7">
        <v>563</v>
      </c>
      <c r="B566" s="7" t="str">
        <f>"201512000144"</f>
        <v>201512000144</v>
      </c>
    </row>
    <row r="567" spans="1:2" x14ac:dyDescent="0.25">
      <c r="A567" s="7">
        <v>564</v>
      </c>
      <c r="B567" s="7" t="str">
        <f>"201512000211"</f>
        <v>201512000211</v>
      </c>
    </row>
    <row r="568" spans="1:2" x14ac:dyDescent="0.25">
      <c r="A568" s="7">
        <v>565</v>
      </c>
      <c r="B568" s="7" t="str">
        <f>"201512000483"</f>
        <v>201512000483</v>
      </c>
    </row>
    <row r="569" spans="1:2" x14ac:dyDescent="0.25">
      <c r="A569" s="7">
        <v>566</v>
      </c>
      <c r="B569" s="7" t="str">
        <f>"201512000601"</f>
        <v>201512000601</v>
      </c>
    </row>
    <row r="570" spans="1:2" x14ac:dyDescent="0.25">
      <c r="A570" s="7">
        <v>567</v>
      </c>
      <c r="B570" s="7" t="str">
        <f>"201512000960"</f>
        <v>201512000960</v>
      </c>
    </row>
    <row r="571" spans="1:2" x14ac:dyDescent="0.25">
      <c r="A571" s="7">
        <v>568</v>
      </c>
      <c r="B571" s="7" t="str">
        <f>"201512005518"</f>
        <v>201512005518</v>
      </c>
    </row>
    <row r="572" spans="1:2" x14ac:dyDescent="0.25">
      <c r="A572" s="7">
        <v>569</v>
      </c>
      <c r="B572" s="7" t="str">
        <f>"201602000334"</f>
        <v>201602000334</v>
      </c>
    </row>
    <row r="573" spans="1:2" x14ac:dyDescent="0.25">
      <c r="A573" s="7">
        <v>570</v>
      </c>
      <c r="B573" s="7" t="str">
        <f>"201603000475"</f>
        <v>201603000475</v>
      </c>
    </row>
    <row r="574" spans="1:2" x14ac:dyDescent="0.25">
      <c r="A574" s="7">
        <v>571</v>
      </c>
      <c r="B574" s="7" t="str">
        <f>"201604000027"</f>
        <v>201604000027</v>
      </c>
    </row>
    <row r="575" spans="1:2" x14ac:dyDescent="0.25">
      <c r="A575" s="7">
        <v>572</v>
      </c>
      <c r="B575" s="7" t="str">
        <f>"201604000262"</f>
        <v>201604000262</v>
      </c>
    </row>
    <row r="576" spans="1:2" x14ac:dyDescent="0.25">
      <c r="A576" s="7">
        <v>573</v>
      </c>
      <c r="B576" s="7" t="str">
        <f>"201604000697"</f>
        <v>201604000697</v>
      </c>
    </row>
    <row r="577" spans="1:2" x14ac:dyDescent="0.25">
      <c r="A577" s="7">
        <v>574</v>
      </c>
      <c r="B577" s="7" t="str">
        <f>"201604001721"</f>
        <v>201604001721</v>
      </c>
    </row>
    <row r="578" spans="1:2" x14ac:dyDescent="0.25">
      <c r="A578" s="7">
        <v>575</v>
      </c>
      <c r="B578" s="7" t="str">
        <f>"201604002838"</f>
        <v>201604002838</v>
      </c>
    </row>
    <row r="579" spans="1:2" x14ac:dyDescent="0.25">
      <c r="A579" s="7">
        <v>576</v>
      </c>
      <c r="B579" s="7" t="str">
        <f>"201604004541"</f>
        <v>201604004541</v>
      </c>
    </row>
    <row r="580" spans="1:2" x14ac:dyDescent="0.25">
      <c r="A580" s="7">
        <v>577</v>
      </c>
      <c r="B580" s="7" t="str">
        <f>"201604005902"</f>
        <v>201604005902</v>
      </c>
    </row>
  </sheetData>
  <sortState ref="B4:B580">
    <sortCondition ref="B4:B580"/>
  </sortState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2021-10-26T14:35:59Z</dcterms:modified>
</cp:coreProperties>
</file>